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K F\Работа\СМЕТЫ 2025 ГОД\WorldSkills\Региональные\"/>
    </mc:Choice>
  </mc:AlternateContent>
  <bookViews>
    <workbookView xWindow="0" yWindow="0" windowWidth="16380" windowHeight="8190" tabRatio="500"/>
  </bookViews>
  <sheets>
    <sheet name="Критерии оценки" sheetId="1" r:id="rId1"/>
    <sheet name="Перечень профессиональных задач" sheetId="2" r:id="rId2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56" i="1" l="1"/>
  <c r="N155" i="1"/>
  <c r="O155" i="1" s="1"/>
  <c r="N154" i="1"/>
  <c r="O154" i="1" s="1"/>
  <c r="N153" i="1"/>
  <c r="O153" i="1" s="1"/>
  <c r="N152" i="1"/>
  <c r="O152" i="1" s="1"/>
  <c r="N151" i="1"/>
  <c r="O151" i="1" s="1"/>
  <c r="N150" i="1"/>
  <c r="O150" i="1" s="1"/>
  <c r="N131" i="1"/>
  <c r="O131" i="1" s="1"/>
  <c r="I131" i="1"/>
  <c r="N130" i="1"/>
  <c r="O130" i="1" s="1"/>
  <c r="J130" i="1"/>
  <c r="N129" i="1"/>
  <c r="O129" i="1" s="1"/>
  <c r="J39" i="1"/>
  <c r="I10" i="1"/>
  <c r="M9" i="1"/>
  <c r="N9" i="1" s="1"/>
  <c r="M8" i="1"/>
  <c r="N8" i="1" s="1"/>
  <c r="M7" i="1"/>
  <c r="N7" i="1" s="1"/>
  <c r="M6" i="1"/>
  <c r="N6" i="1" s="1"/>
  <c r="M5" i="1"/>
  <c r="N5" i="1" s="1"/>
  <c r="M4" i="1"/>
  <c r="N4" i="1" s="1"/>
  <c r="M3" i="1"/>
  <c r="N3" i="1" s="1"/>
  <c r="I210" i="1" l="1"/>
</calcChain>
</file>

<file path=xl/sharedStrings.xml><?xml version="1.0" encoding="utf-8"?>
<sst xmlns="http://schemas.openxmlformats.org/spreadsheetml/2006/main" count="590" uniqueCount="390">
  <si>
    <t>Мероприятие</t>
  </si>
  <si>
    <t>Номер компетенции</t>
  </si>
  <si>
    <t>Наименование компетенции</t>
  </si>
  <si>
    <t>Сметное дело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</si>
  <si>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</si>
  <si>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</si>
  <si>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</si>
  <si>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</si>
  <si>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</si>
  <si>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</si>
  <si>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</si>
  <si>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</si>
  <si>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</si>
  <si>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</si>
  <si>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</si>
  <si>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</si>
  <si>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</si>
  <si>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Составление локальных смет</t>
  </si>
  <si>
    <t>Ведомости объемов работ</t>
  </si>
  <si>
    <t>И</t>
  </si>
  <si>
    <t>ФЛ</t>
  </si>
  <si>
    <t>разбиение по весу ФБС</t>
  </si>
  <si>
    <r>
      <rPr>
        <sz val="10"/>
        <rFont val="Times New Roman"/>
        <family val="1"/>
        <charset val="204"/>
      </rPr>
      <t xml:space="preserve">делится по весу на: монтаж блоков: 
до 0,5 т </t>
    </r>
    <r>
      <rPr>
        <b/>
        <sz val="10"/>
        <rFont val="Times New Roman"/>
        <family val="1"/>
        <charset val="204"/>
      </rPr>
      <t xml:space="preserve">0,05б                   
</t>
    </r>
    <r>
      <rPr>
        <sz val="10"/>
        <rFont val="Times New Roman"/>
        <family val="1"/>
        <charset val="204"/>
      </rPr>
      <t xml:space="preserve">до 1 т </t>
    </r>
    <r>
      <rPr>
        <b/>
        <sz val="10"/>
        <rFont val="Times New Roman"/>
        <family val="1"/>
        <charset val="204"/>
      </rPr>
      <t xml:space="preserve">0,05б 
</t>
    </r>
    <r>
      <rPr>
        <sz val="10"/>
        <rFont val="Times New Roman"/>
        <family val="1"/>
        <charset val="204"/>
      </rPr>
      <t xml:space="preserve">до 1,5 т </t>
    </r>
    <r>
      <rPr>
        <b/>
        <sz val="10"/>
        <rFont val="Times New Roman"/>
        <family val="1"/>
        <charset val="204"/>
      </rPr>
      <t xml:space="preserve">0,05б 
</t>
    </r>
    <r>
      <rPr>
        <sz val="10"/>
        <rFont val="Times New Roman"/>
        <family val="1"/>
        <charset val="204"/>
      </rPr>
      <t xml:space="preserve">более 1,5 т </t>
    </r>
    <r>
      <rPr>
        <b/>
        <sz val="10"/>
        <rFont val="Times New Roman"/>
        <family val="1"/>
        <charset val="204"/>
      </rPr>
      <t xml:space="preserve">0,05б 
</t>
    </r>
    <r>
      <rPr>
        <sz val="10"/>
        <rFont val="Times New Roman"/>
        <family val="1"/>
        <charset val="204"/>
      </rPr>
      <t>ед.изм. 100 шт</t>
    </r>
    <r>
      <rPr>
        <b/>
        <sz val="10"/>
        <rFont val="Times New Roman"/>
        <family val="1"/>
        <charset val="204"/>
      </rPr>
      <t xml:space="preserve"> 0,05б                                   
</t>
    </r>
    <r>
      <rPr>
        <sz val="10"/>
        <rFont val="Times New Roman"/>
        <family val="1"/>
        <charset val="204"/>
      </rPr>
      <t xml:space="preserve">ФБС до 0,5т: объем по спецификации (3 ряда блоков)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ФБС 9-4-6-Т - 12+12+6=30 шт</t>
    </r>
    <r>
      <rPr>
        <b/>
        <sz val="10"/>
        <rFont val="Times New Roman"/>
        <family val="1"/>
        <charset val="204"/>
      </rPr>
      <t xml:space="preserve"> 0,15б     
</t>
    </r>
    <r>
      <rPr>
        <sz val="10"/>
        <rFont val="Times New Roman"/>
        <family val="1"/>
        <charset val="204"/>
      </rPr>
      <t>объем в графу "кол-во" 30/100=0,30</t>
    </r>
    <r>
      <rPr>
        <b/>
        <sz val="10"/>
        <rFont val="Times New Roman"/>
        <family val="1"/>
        <charset val="204"/>
      </rPr>
      <t xml:space="preserve"> 0,05б    
</t>
    </r>
    <r>
      <rPr>
        <sz val="10"/>
        <rFont val="Times New Roman"/>
        <family val="1"/>
        <charset val="204"/>
      </rPr>
      <t xml:space="preserve">ФБС до 1т: объем по спецификации (3 ряда блоков)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ФБС 9-6-6-Т - 6+14+6=26 шт </t>
    </r>
    <r>
      <rPr>
        <b/>
        <sz val="10"/>
        <rFont val="Times New Roman"/>
        <family val="1"/>
        <charset val="204"/>
      </rPr>
      <t xml:space="preserve">0,15б           
</t>
    </r>
    <r>
      <rPr>
        <sz val="10"/>
        <rFont val="Times New Roman"/>
        <family val="1"/>
        <charset val="204"/>
      </rPr>
      <t>ФБС 12-4-6-Т - 6+8+6=20 шт</t>
    </r>
    <r>
      <rPr>
        <b/>
        <sz val="10"/>
        <rFont val="Times New Roman"/>
        <family val="1"/>
        <charset val="204"/>
      </rPr>
      <t xml:space="preserve"> 0,05б     
</t>
    </r>
    <r>
      <rPr>
        <sz val="10"/>
        <rFont val="Times New Roman"/>
        <family val="1"/>
        <charset val="204"/>
      </rPr>
      <t xml:space="preserve">ФБС 12-6-6-Т - 8 шт  </t>
    </r>
    <r>
      <rPr>
        <b/>
        <sz val="10"/>
        <rFont val="Times New Roman"/>
        <family val="1"/>
        <charset val="204"/>
      </rPr>
      <t xml:space="preserve">0,05б        
</t>
    </r>
    <r>
      <rPr>
        <sz val="10"/>
        <rFont val="Times New Roman"/>
        <family val="1"/>
        <charset val="204"/>
      </rPr>
      <t xml:space="preserve">объем в "кол-во" (26+20+8)/100=54/100=0,54 </t>
    </r>
    <r>
      <rPr>
        <b/>
        <sz val="10"/>
        <rFont val="Times New Roman"/>
        <family val="1"/>
        <charset val="204"/>
      </rPr>
      <t xml:space="preserve">0,15б
</t>
    </r>
    <r>
      <rPr>
        <sz val="10"/>
        <rFont val="Times New Roman"/>
        <family val="1"/>
        <charset val="204"/>
      </rPr>
      <t xml:space="preserve">ФБС до 1,5т объем по спецификации (3 ряда блоков)
ФБС 24-4-6-Т -  20+20+18=58 шт </t>
    </r>
    <r>
      <rPr>
        <b/>
        <sz val="10"/>
        <rFont val="Times New Roman"/>
        <family val="1"/>
        <charset val="204"/>
      </rPr>
      <t xml:space="preserve">0,15б </t>
    </r>
    <r>
      <rPr>
        <sz val="10"/>
        <rFont val="Times New Roman"/>
        <family val="1"/>
        <charset val="204"/>
      </rPr>
      <t xml:space="preserve">                                         
объем в графу "кол-во" 58/100=0,58 </t>
    </r>
    <r>
      <rPr>
        <b/>
        <sz val="10"/>
        <rFont val="Times New Roman"/>
        <family val="1"/>
        <charset val="204"/>
      </rPr>
      <t xml:space="preserve">0,05б
</t>
    </r>
    <r>
      <rPr>
        <sz val="10"/>
        <rFont val="Times New Roman"/>
        <family val="1"/>
        <charset val="204"/>
      </rPr>
      <t xml:space="preserve">ФБС более 1,5т объем по спецификации (3 ряда блоков)
ФБС 24-6-6-Т - 28+20+28=76 шт </t>
    </r>
    <r>
      <rPr>
        <b/>
        <sz val="10"/>
        <rFont val="Times New Roman"/>
        <family val="1"/>
        <charset val="204"/>
      </rPr>
      <t xml:space="preserve">0,15б
</t>
    </r>
    <r>
      <rPr>
        <sz val="10"/>
        <rFont val="Times New Roman"/>
        <family val="1"/>
        <charset val="204"/>
      </rPr>
      <t xml:space="preserve">объем в графу "кол-во" 76/100=0,76 </t>
    </r>
    <r>
      <rPr>
        <b/>
        <sz val="10"/>
        <rFont val="Times New Roman"/>
        <family val="1"/>
        <charset val="204"/>
      </rPr>
      <t>0,05б</t>
    </r>
  </si>
  <si>
    <t>монолитные заделки (участки)                                            1-го и 3-го ряда</t>
  </si>
  <si>
    <r>
      <rPr>
        <sz val="10"/>
        <rFont val="Times New Roman"/>
        <family val="1"/>
        <charset val="204"/>
      </rPr>
      <t xml:space="preserve">для 1-го и 3-го ряда наружных стен.                                                прописана ед.изм. м3 </t>
    </r>
    <r>
      <rPr>
        <b/>
        <sz val="10"/>
        <rFont val="Times New Roman"/>
        <family val="1"/>
        <charset val="204"/>
      </rPr>
      <t xml:space="preserve"> 0,05б
</t>
    </r>
    <r>
      <rPr>
        <sz val="10"/>
        <rFont val="Times New Roman"/>
        <family val="1"/>
        <charset val="204"/>
      </rPr>
      <t xml:space="preserve">А и Д - 100 мм </t>
    </r>
    <r>
      <rPr>
        <b/>
        <sz val="10"/>
        <rFont val="Times New Roman"/>
        <family val="1"/>
        <charset val="204"/>
      </rPr>
      <t xml:space="preserve">0,05б      
</t>
    </r>
    <r>
      <rPr>
        <sz val="10"/>
        <rFont val="Times New Roman"/>
        <family val="1"/>
        <charset val="204"/>
      </rPr>
      <t>1 и 4 -  200 мм</t>
    </r>
    <r>
      <rPr>
        <b/>
        <sz val="10"/>
        <rFont val="Times New Roman"/>
        <family val="1"/>
        <charset val="204"/>
      </rPr>
      <t xml:space="preserve"> 0,05б 
</t>
    </r>
    <r>
      <rPr>
        <sz val="10"/>
        <rFont val="Times New Roman"/>
        <family val="1"/>
        <charset val="204"/>
      </rPr>
      <t xml:space="preserve">Суммарная ширина заделки для блоков шириной  600 мм:  0,1+0,1+0,2+0,2=0,6 м </t>
    </r>
    <r>
      <rPr>
        <b/>
        <sz val="10"/>
        <rFont val="Times New Roman"/>
        <family val="1"/>
        <charset val="204"/>
      </rPr>
      <t xml:space="preserve">0,10б    
</t>
    </r>
    <r>
      <rPr>
        <sz val="10"/>
        <rFont val="Times New Roman"/>
        <family val="1"/>
        <charset val="204"/>
      </rPr>
      <t xml:space="preserve">Высота заделки на 2 ряда блока сотавляет: 1,2м </t>
    </r>
    <r>
      <rPr>
        <b/>
        <sz val="10"/>
        <rFont val="Times New Roman"/>
        <family val="1"/>
        <charset val="204"/>
      </rPr>
      <t xml:space="preserve">0,10б      
</t>
    </r>
    <r>
      <rPr>
        <sz val="10"/>
        <rFont val="Times New Roman"/>
        <family val="1"/>
        <charset val="204"/>
      </rPr>
      <t xml:space="preserve">Объем монолитной заделки для блоков шириной 600 мм:            0,6*0,6*1,2= 0,432 м3 </t>
    </r>
    <r>
      <rPr>
        <b/>
        <sz val="10"/>
        <rFont val="Times New Roman"/>
        <family val="1"/>
        <charset val="204"/>
      </rPr>
      <t xml:space="preserve">0,15б          
</t>
    </r>
    <r>
      <rPr>
        <sz val="10"/>
        <rFont val="Times New Roman"/>
        <family val="1"/>
        <charset val="204"/>
      </rPr>
      <t>Для внутренних стен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2 и 3 - 200 мм </t>
    </r>
    <r>
      <rPr>
        <b/>
        <sz val="10"/>
        <rFont val="Times New Roman"/>
        <family val="1"/>
        <charset val="204"/>
      </rPr>
      <t xml:space="preserve">0,10б         
</t>
    </r>
    <r>
      <rPr>
        <sz val="10"/>
        <rFont val="Times New Roman"/>
        <family val="1"/>
        <charset val="204"/>
      </rPr>
      <t>Суммарная ширина заделки для блоков шириной  400 мм:</t>
    </r>
    <r>
      <rPr>
        <b/>
        <sz val="10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0,2+0,2=0,4 м</t>
    </r>
    <r>
      <rPr>
        <b/>
        <sz val="10"/>
        <rFont val="Times New Roman"/>
        <family val="1"/>
        <charset val="204"/>
      </rPr>
      <t xml:space="preserve"> 0,10б
 </t>
    </r>
    <r>
      <rPr>
        <sz val="10"/>
        <rFont val="Times New Roman"/>
        <family val="1"/>
        <charset val="204"/>
      </rPr>
      <t>Высота заделки на 2 ряда блока сотавляет: 1,2м</t>
    </r>
    <r>
      <rPr>
        <b/>
        <sz val="10"/>
        <rFont val="Times New Roman"/>
        <family val="1"/>
        <charset val="204"/>
      </rPr>
      <t xml:space="preserve"> 0,10б     
</t>
    </r>
    <r>
      <rPr>
        <sz val="10"/>
        <rFont val="Times New Roman"/>
        <family val="1"/>
        <charset val="204"/>
      </rPr>
      <t>Объем монолитной заделки для блоков шириной 400 мм:            0,4*0,4*0,6= 0,192 м3</t>
    </r>
    <r>
      <rPr>
        <b/>
        <sz val="10"/>
        <rFont val="Times New Roman"/>
        <family val="1"/>
        <charset val="204"/>
      </rPr>
      <t xml:space="preserve"> 0,15б         
</t>
    </r>
    <r>
      <rPr>
        <sz val="10"/>
        <rFont val="Times New Roman"/>
        <family val="1"/>
        <charset val="204"/>
      </rPr>
      <t xml:space="preserve">Объем монолитной заделки для 1 и 3 ряда  0,432+0,192=0,624 м3   </t>
    </r>
    <r>
      <rPr>
        <b/>
        <sz val="10"/>
        <rFont val="Times New Roman"/>
        <family val="1"/>
        <charset val="204"/>
      </rPr>
      <t xml:space="preserve"> 0,15б     </t>
    </r>
  </si>
  <si>
    <t>монолитные заделки (участки)                                            2-го ряда</t>
  </si>
  <si>
    <r>
      <rPr>
        <sz val="10"/>
        <rFont val="Times New Roman"/>
        <family val="1"/>
        <charset val="204"/>
      </rPr>
      <t xml:space="preserve">для 2-го ряда наружных стен прописана ед.изм. м3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
А и Д - 200 мм, 100 мм, 200мм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
1 и 4 -  200 мм </t>
    </r>
    <r>
      <rPr>
        <b/>
        <sz val="10"/>
        <rFont val="Times New Roman"/>
        <family val="1"/>
        <charset val="204"/>
      </rPr>
      <t xml:space="preserve">0,10б 
</t>
    </r>
    <r>
      <rPr>
        <sz val="10"/>
        <rFont val="Times New Roman"/>
        <family val="1"/>
        <charset val="204"/>
      </rPr>
      <t xml:space="preserve">Суммарная ширина заделки для блоков шириной  600 мм: 0,2+0,1+0,2+0,2+0,1+0,2+0,2+0,2=1,4 м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
Высота заделки на 1 ряд блока сотавляет: 0,6м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   
Объем монолитной заделки для блоков шириной 600 мм:              1,4*0,6*0,6= 0,504 м3 </t>
    </r>
    <r>
      <rPr>
        <b/>
        <sz val="10"/>
        <rFont val="Times New Roman"/>
        <family val="1"/>
        <charset val="204"/>
      </rPr>
      <t>0,15б</t>
    </r>
    <r>
      <rPr>
        <sz val="10"/>
        <rFont val="Times New Roman"/>
        <family val="1"/>
        <charset val="204"/>
      </rPr>
      <t xml:space="preserve">     
Для внутренних стен: 2 и 3 - 200 мм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  
Суммарная ширина заделки для блоков шириной  400 мм:  0,2+0,2=0,4 м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
Высота заделки на 1 ряд блока сотавляет: 0,6м</t>
    </r>
    <r>
      <rPr>
        <b/>
        <sz val="10"/>
        <rFont val="Times New Roman"/>
        <family val="1"/>
        <charset val="204"/>
      </rPr>
      <t xml:space="preserve"> 0,10б </t>
    </r>
    <r>
      <rPr>
        <sz val="10"/>
        <rFont val="Times New Roman"/>
        <family val="1"/>
        <charset val="204"/>
      </rPr>
      <t xml:space="preserve">    
Объем монолитной заделки для блоков шириной 400 мм:       0,4*0,4*0,6= 0,096 м3 </t>
    </r>
    <r>
      <rPr>
        <b/>
        <sz val="10"/>
        <rFont val="Times New Roman"/>
        <family val="1"/>
        <charset val="204"/>
      </rPr>
      <t xml:space="preserve">0,15б
</t>
    </r>
    <r>
      <rPr>
        <sz val="10"/>
        <rFont val="Times New Roman"/>
        <family val="1"/>
        <charset val="204"/>
      </rPr>
      <t xml:space="preserve">Объем монолитной заделки для 2 ряда 0,504+0,096=0,6 м3     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суммарный объем монолитной заделки на все 3 ряда блока в графу "Кол-во" с учетом ед.изм.: (0,624+0,6)=1,224/100=0,01224 м3 </t>
    </r>
    <r>
      <rPr>
        <b/>
        <sz val="10"/>
        <rFont val="Times New Roman"/>
        <family val="1"/>
        <charset val="204"/>
      </rPr>
      <t>0,10б</t>
    </r>
  </si>
  <si>
    <t>периметр наружных стен</t>
  </si>
  <si>
    <r>
      <rPr>
        <sz val="10"/>
        <rFont val="Times New Roman"/>
        <family val="1"/>
        <charset val="204"/>
      </rPr>
      <t>посчитан по средней линии с учетом отклонения по осям:     
Для наружных стен (600 мм):
А и Д  +100мм +100мм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>1 и 4 +100мм +100мм</t>
    </r>
    <r>
      <rPr>
        <b/>
        <sz val="10"/>
        <rFont val="Times New Roman"/>
        <family val="1"/>
        <charset val="204"/>
      </rPr>
      <t xml:space="preserve"> 0,10б                              
</t>
    </r>
    <r>
      <rPr>
        <sz val="10"/>
        <rFont val="Times New Roman"/>
        <family val="1"/>
        <charset val="204"/>
      </rPr>
      <t xml:space="preserve">Итого периметр наружных стен составил: 29,6+43,6=73,2 м  </t>
    </r>
    <r>
      <rPr>
        <b/>
        <sz val="10"/>
        <rFont val="Times New Roman"/>
        <family val="1"/>
        <charset val="204"/>
      </rPr>
      <t xml:space="preserve">0,10б  </t>
    </r>
  </si>
  <si>
    <t>периметр внутренних стен</t>
  </si>
  <si>
    <t>периметр ФБС для входной группы</t>
  </si>
  <si>
    <t>входная группа ги</t>
  </si>
  <si>
    <r>
      <rPr>
        <sz val="10"/>
        <rFont val="Times New Roman"/>
        <family val="1"/>
        <charset val="204"/>
      </rPr>
      <t xml:space="preserve">площадь входной группы определяется умножением толщины фундаментов на их общую длину и составляет:   24*0,4=9,6 м2 </t>
    </r>
    <r>
      <rPr>
        <b/>
        <sz val="10"/>
        <rFont val="Times New Roman"/>
        <family val="1"/>
        <charset val="204"/>
      </rPr>
      <t xml:space="preserve">0,10б          </t>
    </r>
  </si>
  <si>
    <t>горизонтальная ги</t>
  </si>
  <si>
    <r>
      <rPr>
        <sz val="10"/>
        <rFont val="Times New Roman"/>
        <family val="1"/>
        <charset val="204"/>
      </rPr>
      <t xml:space="preserve">прописана ед.изм. 100 м2 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толщина 600 мм в осях А,Д, 1, 4  </t>
    </r>
    <r>
      <rPr>
        <b/>
        <sz val="10"/>
        <rFont val="Times New Roman"/>
        <family val="1"/>
        <charset val="204"/>
      </rPr>
      <t xml:space="preserve"> 0,10б
</t>
    </r>
    <r>
      <rPr>
        <sz val="10"/>
        <rFont val="Times New Roman"/>
        <family val="1"/>
        <charset val="204"/>
      </rPr>
      <t xml:space="preserve">толщина 400 мм в осях 2,3  </t>
    </r>
    <r>
      <rPr>
        <b/>
        <sz val="10"/>
        <rFont val="Times New Roman"/>
        <family val="1"/>
        <charset val="204"/>
      </rPr>
      <t xml:space="preserve"> 0,10б               
</t>
    </r>
    <r>
      <rPr>
        <sz val="10"/>
        <rFont val="Times New Roman"/>
        <family val="1"/>
        <charset val="204"/>
      </rPr>
      <t>толщина 400 мм для входной группы</t>
    </r>
    <r>
      <rPr>
        <b/>
        <sz val="10"/>
        <rFont val="Times New Roman"/>
        <family val="1"/>
        <charset val="204"/>
      </rPr>
      <t xml:space="preserve">  0,10б
</t>
    </r>
    <r>
      <rPr>
        <sz val="10"/>
        <rFont val="Times New Roman"/>
        <family val="1"/>
        <charset val="204"/>
      </rPr>
      <t xml:space="preserve">ИТОГО объем горизонтальной гидроизоляции наружных и внутренних стен:, входной группы  73,2*0,6+43,6*0,4+24*0,4=43,92+17,44+9,6=70,96м2  (возможна погрешность ) </t>
    </r>
    <r>
      <rPr>
        <b/>
        <sz val="10"/>
        <rFont val="Times New Roman"/>
        <family val="1"/>
        <charset val="204"/>
      </rPr>
      <t xml:space="preserve">  0,30б          
</t>
    </r>
    <r>
      <rPr>
        <sz val="10"/>
        <rFont val="Times New Roman"/>
        <family val="1"/>
        <charset val="204"/>
      </rPr>
      <t>общий объем попал в пределы от 70,71 м2 до   71,21 м2 
в графу "Кол-во" с учетом ед.изм.  70,96/100=0,7096</t>
    </r>
    <r>
      <rPr>
        <b/>
        <sz val="10"/>
        <rFont val="Times New Roman"/>
        <family val="1"/>
        <charset val="204"/>
      </rPr>
      <t xml:space="preserve"> 0,10б</t>
    </r>
  </si>
  <si>
    <t>вертикальная ги</t>
  </si>
  <si>
    <r>
      <rPr>
        <sz val="10"/>
        <rFont val="Times New Roman"/>
        <family val="1"/>
        <charset val="204"/>
      </rPr>
      <t xml:space="preserve">прописана ед.изм. 100 м2 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высота по чертежу (-400)-(-2240)=1840 мм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периметр с учетом, что не по средней линии, а по наружной границе: общий периметр 229,6 м </t>
    </r>
    <r>
      <rPr>
        <b/>
        <sz val="10"/>
        <rFont val="Times New Roman"/>
        <family val="1"/>
        <charset val="204"/>
      </rPr>
      <t xml:space="preserve">  0,20б
</t>
    </r>
    <r>
      <rPr>
        <sz val="10"/>
        <rFont val="Times New Roman"/>
        <family val="1"/>
        <charset val="204"/>
      </rPr>
      <t xml:space="preserve">Итого объем 229,6*1,84=422,464 м2   </t>
    </r>
    <r>
      <rPr>
        <b/>
        <sz val="10"/>
        <rFont val="Times New Roman"/>
        <family val="1"/>
        <charset val="204"/>
      </rPr>
      <t xml:space="preserve">0,20б      
</t>
    </r>
    <r>
      <rPr>
        <sz val="10"/>
        <rFont val="Times New Roman"/>
        <family val="1"/>
        <charset val="204"/>
      </rPr>
      <t xml:space="preserve">Входная группа:  высота по чертежу (-400)-(-2240)=1840 мм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периметр с учетом, что не по средней линии, а по наружной границе: общий периметр 28м  </t>
    </r>
    <r>
      <rPr>
        <b/>
        <sz val="10"/>
        <rFont val="Times New Roman"/>
        <family val="1"/>
        <charset val="204"/>
      </rPr>
      <t xml:space="preserve"> 0,20б  </t>
    </r>
    <r>
      <rPr>
        <sz val="10"/>
        <rFont val="Times New Roman"/>
        <family val="1"/>
        <charset val="204"/>
      </rPr>
      <t xml:space="preserve"> 
Итого объем 28*1,84=51,52 м2  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 
Суммарный объем 422,464+51,52=473,984м2   (возможна погрешность)  </t>
    </r>
    <r>
      <rPr>
        <b/>
        <sz val="10"/>
        <rFont val="Times New Roman"/>
        <family val="1"/>
        <charset val="204"/>
      </rPr>
      <t>0,30б</t>
    </r>
    <r>
      <rPr>
        <sz val="10"/>
        <rFont val="Times New Roman"/>
        <family val="1"/>
        <charset val="204"/>
      </rPr>
      <t xml:space="preserve">          
общий объем попал в пределы от 473,734 м2 до  474,234 м2   в графу "Кол-во" с учетом ед.изм. (422,464+51,52)/100=4,73984   </t>
    </r>
    <r>
      <rPr>
        <b/>
        <sz val="10"/>
        <rFont val="Times New Roman"/>
        <family val="1"/>
        <charset val="204"/>
      </rPr>
      <t>0,10б</t>
    </r>
  </si>
  <si>
    <t>арматурный пояс на отм. -0,44 м</t>
  </si>
  <si>
    <r>
      <rPr>
        <sz val="10"/>
        <rFont val="Times New Roman"/>
        <family val="1"/>
        <charset val="204"/>
      </rPr>
      <t xml:space="preserve">аналогично горизонтальной гидроизоляции без учета входной группы  </t>
    </r>
    <r>
      <rPr>
        <b/>
        <sz val="10"/>
        <rFont val="Times New Roman"/>
        <family val="1"/>
        <charset val="204"/>
      </rPr>
      <t xml:space="preserve">0,10б  
</t>
    </r>
    <r>
      <rPr>
        <sz val="10"/>
        <rFont val="Times New Roman"/>
        <family val="1"/>
        <charset val="204"/>
      </rPr>
      <t xml:space="preserve">прописана ед. изм. 100м2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
высота h = (-0,440)-(-0,400)=0,04м=40мм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
Sобщ=43,92+17,44=61,36м2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в графу "Кол-во" с учетом ед.изм. 61,36/100=0,6136   </t>
    </r>
    <r>
      <rPr>
        <b/>
        <sz val="10"/>
        <rFont val="Times New Roman"/>
        <family val="1"/>
        <charset val="204"/>
      </rPr>
      <t>0,10б</t>
    </r>
  </si>
  <si>
    <t>армирование</t>
  </si>
  <si>
    <r>
      <rPr>
        <sz val="10"/>
        <rFont val="Times New Roman"/>
        <family val="1"/>
        <charset val="204"/>
      </rPr>
      <t xml:space="preserve">прописана ед. изм. т </t>
    </r>
    <r>
      <rPr>
        <b/>
        <sz val="10"/>
        <rFont val="Times New Roman"/>
        <family val="1"/>
        <charset val="204"/>
      </rPr>
      <t xml:space="preserve">0,10б  </t>
    </r>
    <r>
      <rPr>
        <sz val="10"/>
        <rFont val="Times New Roman"/>
        <family val="1"/>
        <charset val="204"/>
      </rPr>
      <t xml:space="preserve">                                                           продольная арматура диаметром 10мм A400 (A-III)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массой 650 п.м.*0,62 кг=403 кг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Поперечная арматура диаметром 4 мм Вр-1 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массой 140 п.м. * 0,1 кг=14 кг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Итого (кг): 403+14=417 кг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в графу "Кол-во" с учетом ед.изм. 417/1000=0,417  </t>
    </r>
    <r>
      <rPr>
        <b/>
        <sz val="10"/>
        <rFont val="Times New Roman"/>
        <family val="1"/>
        <charset val="204"/>
      </rPr>
      <t xml:space="preserve"> 0,10б</t>
    </r>
  </si>
  <si>
    <t>утепление фундаментов</t>
  </si>
  <si>
    <r>
      <rPr>
        <sz val="10"/>
        <rFont val="Times New Roman"/>
        <family val="1"/>
        <charset val="204"/>
      </rPr>
      <t xml:space="preserve">прописана ед. изм 100м2 </t>
    </r>
    <r>
      <rPr>
        <b/>
        <sz val="10"/>
        <rFont val="Times New Roman"/>
        <family val="1"/>
        <charset val="204"/>
      </rPr>
      <t xml:space="preserve">0,05б 
 </t>
    </r>
    <r>
      <rPr>
        <sz val="10"/>
        <rFont val="Times New Roman"/>
        <family val="1"/>
        <charset val="204"/>
      </rPr>
      <t>h(м)=400+500=900мм=0,9 м</t>
    </r>
    <r>
      <rPr>
        <b/>
        <sz val="10"/>
        <rFont val="Times New Roman"/>
        <family val="1"/>
        <charset val="204"/>
      </rPr>
      <t xml:space="preserve"> 0,20б
</t>
    </r>
    <r>
      <rPr>
        <sz val="10"/>
        <rFont val="Times New Roman"/>
        <family val="1"/>
        <charset val="204"/>
      </rPr>
      <t xml:space="preserve">Р(м)=75,8 м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S(м2)=P*h=75,8*0,9=68,22 м2 </t>
    </r>
    <r>
      <rPr>
        <b/>
        <sz val="10"/>
        <rFont val="Times New Roman"/>
        <family val="1"/>
        <charset val="204"/>
      </rPr>
      <t xml:space="preserve">0,15б        
</t>
    </r>
    <r>
      <rPr>
        <sz val="10"/>
        <rFont val="Times New Roman"/>
        <family val="1"/>
        <charset val="204"/>
      </rPr>
      <t>Объем утеплителя 68,22*0,05=3,411 м3 (возможна погрешность в пределах от 3,311 до 3,511 м3)</t>
    </r>
    <r>
      <rPr>
        <b/>
        <sz val="10"/>
        <rFont val="Times New Roman"/>
        <family val="1"/>
        <charset val="204"/>
      </rPr>
      <t xml:space="preserve">  0,30б 
</t>
    </r>
    <r>
      <rPr>
        <sz val="10"/>
        <rFont val="Times New Roman"/>
        <family val="1"/>
        <charset val="204"/>
      </rPr>
      <t xml:space="preserve">Дюбели - 342 шт </t>
    </r>
    <r>
      <rPr>
        <b/>
        <sz val="10"/>
        <rFont val="Times New Roman"/>
        <family val="1"/>
        <charset val="204"/>
      </rPr>
      <t xml:space="preserve">0,20б    
</t>
    </r>
  </si>
  <si>
    <t>кирпичная кладка</t>
  </si>
  <si>
    <r>
      <rPr>
        <sz val="10"/>
        <rFont val="Times New Roman"/>
        <family val="1"/>
        <charset val="204"/>
      </rPr>
      <t xml:space="preserve">наружные и внутренние стены в м3  </t>
    </r>
    <r>
      <rPr>
        <b/>
        <sz val="10"/>
        <rFont val="Times New Roman"/>
        <family val="1"/>
        <charset val="204"/>
      </rPr>
      <t xml:space="preserve"> 0,05б                
</t>
    </r>
    <r>
      <rPr>
        <sz val="10"/>
        <rFont val="Times New Roman"/>
        <family val="1"/>
        <charset val="204"/>
      </rPr>
      <t xml:space="preserve">высота наружных и внутренних стен 4370 мм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   
ширина наружных стен 380 мм и 120 мм   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ширина внутренних стен 380 мм    </t>
    </r>
    <r>
      <rPr>
        <b/>
        <sz val="10"/>
        <rFont val="Times New Roman"/>
        <family val="1"/>
        <charset val="204"/>
      </rPr>
      <t xml:space="preserve">0,10б   
</t>
    </r>
  </si>
  <si>
    <t>площади 1-го этажа</t>
  </si>
  <si>
    <r>
      <rPr>
        <sz val="10"/>
        <rFont val="Times New Roman"/>
        <family val="1"/>
        <charset val="204"/>
      </rPr>
      <t xml:space="preserve">площадь проемов наруж. стен 1-го этажа   44,1939 м2   </t>
    </r>
    <r>
      <rPr>
        <b/>
        <sz val="10"/>
        <rFont val="Times New Roman"/>
        <family val="1"/>
        <charset val="204"/>
      </rPr>
      <t xml:space="preserve">0,10б      
</t>
    </r>
    <r>
      <rPr>
        <sz val="10"/>
        <rFont val="Times New Roman"/>
        <family val="1"/>
        <charset val="204"/>
      </rPr>
      <t>площадь проемов внутрен. стен (380 мм) 1-го этажа  3,7037 м2</t>
    </r>
    <r>
      <rPr>
        <b/>
        <sz val="10"/>
        <rFont val="Times New Roman"/>
        <family val="1"/>
        <charset val="204"/>
      </rPr>
      <t xml:space="preserve">  0,10б      
</t>
    </r>
  </si>
  <si>
    <t>объем кирпичной кладки стен 1-го этажа</t>
  </si>
  <si>
    <r>
      <rPr>
        <sz val="10"/>
        <rFont val="Times New Roman"/>
        <family val="1"/>
        <charset val="204"/>
      </rPr>
      <t xml:space="preserve">объем перемычек наруж. стен 1-го этажа    2,277 м3  </t>
    </r>
    <r>
      <rPr>
        <b/>
        <sz val="10"/>
        <rFont val="Times New Roman"/>
        <family val="1"/>
        <charset val="204"/>
      </rPr>
      <t xml:space="preserve"> 0,20б</t>
    </r>
    <r>
      <rPr>
        <sz val="10"/>
        <rFont val="Times New Roman"/>
        <family val="1"/>
        <charset val="204"/>
      </rPr>
      <t xml:space="preserve">      
объем кирпичной кладки наружных стен (380мм) 1-го этажа 101,16 м3 (возможна погрешность общий объем попал в пределы от 100,91 до 101,41 м3)   </t>
    </r>
    <r>
      <rPr>
        <b/>
        <sz val="10"/>
        <rFont val="Times New Roman"/>
        <family val="1"/>
        <charset val="204"/>
      </rPr>
      <t xml:space="preserve"> 0,30б</t>
    </r>
    <r>
      <rPr>
        <sz val="10"/>
        <rFont val="Times New Roman"/>
        <family val="1"/>
        <charset val="204"/>
      </rPr>
      <t xml:space="preserve">     
объем кирпичной кладки наружных стен (120мм) 1-го этажа 34,13 м3 (возможна погрешность общий объем попал в пределы от 33,88 до 34,38 м3)    </t>
    </r>
    <r>
      <rPr>
        <b/>
        <sz val="10"/>
        <rFont val="Times New Roman"/>
        <family val="1"/>
        <charset val="204"/>
      </rPr>
      <t xml:space="preserve">0,30б </t>
    </r>
    <r>
      <rPr>
        <sz val="10"/>
        <rFont val="Times New Roman"/>
        <family val="1"/>
        <charset val="204"/>
      </rPr>
      <t xml:space="preserve">  
Общий объем кирпичной кладки наружных стен (380 и 120мм) 1-го этажа  101,16+34,13=135,29 м3 (возможна погрешность общий объем попал в пределы от 135,04 до 135,54 м3)   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объем перемычек внутр. стен 1-го этажа   0,156 м3  </t>
    </r>
    <r>
      <rPr>
        <b/>
        <sz val="10"/>
        <rFont val="Times New Roman"/>
        <family val="1"/>
        <charset val="204"/>
      </rPr>
      <t xml:space="preserve"> 0,20б   </t>
    </r>
    <r>
      <rPr>
        <sz val="10"/>
        <rFont val="Times New Roman"/>
        <family val="1"/>
        <charset val="204"/>
      </rPr>
      <t xml:space="preserve">        
объем кирпичной кладки внутренних стен (380 мм) 1-го этажа 20,94 м3 (возможна погрешность общий объем попал в пределы от 20,69 до 21,19 м3)    </t>
    </r>
    <r>
      <rPr>
        <b/>
        <sz val="10"/>
        <rFont val="Times New Roman"/>
        <family val="1"/>
        <charset val="204"/>
      </rPr>
      <t xml:space="preserve">0,30б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
                                                         </t>
    </r>
  </si>
  <si>
    <t>объем кирпичной кладки столбов 1-го этажа</t>
  </si>
  <si>
    <r>
      <rPr>
        <sz val="10"/>
        <rFont val="Times New Roman"/>
        <family val="1"/>
        <charset val="204"/>
      </rPr>
      <t xml:space="preserve">прописана ед. изм м3 </t>
    </r>
    <r>
      <rPr>
        <b/>
        <sz val="10"/>
        <rFont val="Times New Roman"/>
        <family val="1"/>
        <charset val="204"/>
      </rPr>
      <t xml:space="preserve">0,10б   
</t>
    </r>
    <r>
      <rPr>
        <sz val="10"/>
        <rFont val="Times New Roman"/>
        <family val="1"/>
        <charset val="204"/>
      </rPr>
      <t xml:space="preserve">высота столба 3360 мм </t>
    </r>
    <r>
      <rPr>
        <b/>
        <sz val="10"/>
        <rFont val="Times New Roman"/>
        <family val="1"/>
        <charset val="204"/>
      </rPr>
      <t xml:space="preserve">0,10б         
</t>
    </r>
    <r>
      <rPr>
        <sz val="10"/>
        <rFont val="Times New Roman"/>
        <family val="1"/>
        <charset val="204"/>
      </rPr>
      <t xml:space="preserve">Размер одного кирпичного столба=0,38*0,38=0,1444 м2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количество кирпичных столбов - 4 шт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Объем кирпичной кладки столбов (м3)=0,1444*3,36=0,485184*4=1,940736м3=1,94 м3 </t>
    </r>
    <r>
      <rPr>
        <b/>
        <sz val="10"/>
        <rFont val="Times New Roman"/>
        <family val="1"/>
        <charset val="204"/>
      </rPr>
      <t xml:space="preserve">0,30б
                                                                      </t>
    </r>
  </si>
  <si>
    <t>утепление стен фасада</t>
  </si>
  <si>
    <r>
      <rPr>
        <sz val="10"/>
        <rFont val="Times New Roman"/>
        <family val="1"/>
        <charset val="204"/>
      </rPr>
      <t xml:space="preserve">прописана ед. изм 100м2 </t>
    </r>
    <r>
      <rPr>
        <b/>
        <sz val="10"/>
        <rFont val="Times New Roman"/>
        <family val="1"/>
        <charset val="204"/>
      </rPr>
      <t xml:space="preserve"> 0,10б                
</t>
    </r>
    <r>
      <rPr>
        <sz val="10"/>
        <rFont val="Times New Roman"/>
        <family val="1"/>
        <charset val="204"/>
      </rPr>
      <t xml:space="preserve">высота утеплителя стен 4370 мм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
ширина утеплителя стен 80 мм   </t>
    </r>
    <r>
      <rPr>
        <b/>
        <sz val="10"/>
        <rFont val="Times New Roman"/>
        <family val="1"/>
        <charset val="204"/>
      </rPr>
      <t xml:space="preserve"> 0,10б                                                
</t>
    </r>
    <r>
      <rPr>
        <sz val="10"/>
        <rFont val="Times New Roman"/>
        <family val="1"/>
        <charset val="204"/>
      </rPr>
      <t xml:space="preserve">Площадь утеплителя стен (80 мм) 324,4288 м3  </t>
    </r>
    <r>
      <rPr>
        <b/>
        <sz val="10"/>
        <rFont val="Times New Roman"/>
        <family val="1"/>
        <charset val="204"/>
      </rPr>
      <t xml:space="preserve">  0,30б      
</t>
    </r>
    <r>
      <rPr>
        <sz val="10"/>
        <rFont val="Times New Roman"/>
        <family val="1"/>
        <charset val="204"/>
      </rPr>
      <t xml:space="preserve">Площадь проемов наружных стен 1-го этажа - 44,1939м2  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Площадь утеплителя наружных стен (80мм) 1-го этажа за вычетом проемов (м2)=324,4288-44,1939 =280,2349 м2=280,23 м2  (возможна погрешность в пределах от 279,98 до 280,48 м3)  </t>
    </r>
    <r>
      <rPr>
        <b/>
        <sz val="10"/>
        <rFont val="Times New Roman"/>
        <family val="1"/>
        <charset val="204"/>
      </rPr>
      <t xml:space="preserve">0,30б 
</t>
    </r>
    <r>
      <rPr>
        <sz val="10"/>
        <rFont val="Times New Roman"/>
        <family val="1"/>
        <charset val="204"/>
      </rPr>
      <t>в графу "Кол-во" с учетом ед.изм. 280,23/100=2,8023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Объем утеплителя наружных стен (80мм) 1-го этажа (м3)=280,23 *0,08=22,418792 м3=22,42 м3 (возможна погрешность в пределах   от 22,32 до 22,52 м3) </t>
    </r>
    <r>
      <rPr>
        <b/>
        <sz val="10"/>
        <rFont val="Times New Roman"/>
        <family val="1"/>
        <charset val="204"/>
      </rPr>
      <t xml:space="preserve">0,30б                                                             </t>
    </r>
    <r>
      <rPr>
        <sz val="10"/>
        <rFont val="Times New Roman"/>
        <family val="1"/>
        <charset val="204"/>
      </rPr>
      <t>Дюбели - 1402 шт</t>
    </r>
    <r>
      <rPr>
        <b/>
        <sz val="10"/>
        <rFont val="Times New Roman"/>
        <family val="1"/>
        <charset val="204"/>
      </rPr>
      <t xml:space="preserve"> 0,20б  </t>
    </r>
  </si>
  <si>
    <t>утепление тамбуров</t>
  </si>
  <si>
    <r>
      <rPr>
        <sz val="10"/>
        <rFont val="Times New Roman"/>
        <family val="1"/>
        <charset val="204"/>
      </rPr>
      <t xml:space="preserve">прописана ед. изм 100 м2 </t>
    </r>
    <r>
      <rPr>
        <b/>
        <sz val="10"/>
        <rFont val="Times New Roman"/>
        <family val="1"/>
        <charset val="204"/>
      </rPr>
      <t>0,05б</t>
    </r>
    <r>
      <rPr>
        <sz val="10"/>
        <rFont val="Times New Roman"/>
        <family val="1"/>
        <charset val="204"/>
      </rPr>
      <t xml:space="preserve">     
высота перегородок 4000мм</t>
    </r>
    <r>
      <rPr>
        <b/>
        <sz val="10"/>
        <rFont val="Times New Roman"/>
        <family val="1"/>
        <charset val="204"/>
      </rPr>
      <t xml:space="preserve"> 0,05б  
</t>
    </r>
    <r>
      <rPr>
        <sz val="10"/>
        <rFont val="Times New Roman"/>
        <family val="1"/>
        <charset val="204"/>
      </rPr>
      <t>толщина утеплителя 80 мм</t>
    </r>
    <r>
      <rPr>
        <b/>
        <sz val="10"/>
        <rFont val="Times New Roman"/>
        <family val="1"/>
        <charset val="204"/>
      </rPr>
      <t xml:space="preserve"> 0,05б</t>
    </r>
    <r>
      <rPr>
        <sz val="10"/>
        <rFont val="Times New Roman"/>
        <family val="1"/>
        <charset val="204"/>
      </rPr>
      <t xml:space="preserve">   
 Площадь утеплителя тамбуров 62,1764 м2 (возможна погрешность в пределах от 61,9264 до 62,4264 м2) </t>
    </r>
    <r>
      <rPr>
        <b/>
        <sz val="10"/>
        <rFont val="Times New Roman"/>
        <family val="1"/>
        <charset val="204"/>
      </rPr>
      <t xml:space="preserve">0,20б   
</t>
    </r>
    <r>
      <rPr>
        <sz val="10"/>
        <rFont val="Times New Roman"/>
        <family val="1"/>
        <charset val="204"/>
      </rPr>
      <t>в графу "Кол-во" с учетом ед.изм. 62,1764/100=0,621764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Объем утеплителя 62,1764*0,08=4,97 м3 (возможна погрешность в пределах от 4,87 до 5,07 м3) 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 
Дюбели - 311 шт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
Площадь облицовки гипсокартонными листами ГКЛВ 12,5мм   62,1764 м2 (возможна погрешность в пределах от 61,9264 до 62,4264 м2)</t>
    </r>
    <r>
      <rPr>
        <b/>
        <sz val="10"/>
        <rFont val="Times New Roman"/>
        <family val="1"/>
        <charset val="204"/>
      </rPr>
      <t xml:space="preserve"> 0,20б </t>
    </r>
    <r>
      <rPr>
        <sz val="10"/>
        <rFont val="Times New Roman"/>
        <family val="1"/>
        <charset val="204"/>
      </rPr>
      <t xml:space="preserve">         
в графу "Кол-во" с учетом ед.изм. 62,1764/100=0,621764 </t>
    </r>
    <r>
      <rPr>
        <b/>
        <sz val="10"/>
        <rFont val="Times New Roman"/>
        <family val="1"/>
        <charset val="204"/>
      </rPr>
      <t xml:space="preserve">0,10б     </t>
    </r>
    <r>
      <rPr>
        <sz val="10"/>
        <rFont val="Times New Roman"/>
        <family val="1"/>
        <charset val="204"/>
      </rPr>
      <t xml:space="preserve">                                                          </t>
    </r>
  </si>
  <si>
    <t>монтаж опорных подушек</t>
  </si>
  <si>
    <r>
      <rPr>
        <sz val="10"/>
        <rFont val="Times New Roman"/>
        <family val="1"/>
        <charset val="204"/>
      </rPr>
      <t xml:space="preserve">вид работ делится по весу до 0,5т 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                                           прописана ед.изм 100 шт </t>
    </r>
    <r>
      <rPr>
        <b/>
        <sz val="10"/>
        <rFont val="Times New Roman"/>
        <family val="1"/>
        <charset val="204"/>
      </rPr>
      <t xml:space="preserve">0,05б   
</t>
    </r>
    <r>
      <rPr>
        <sz val="10"/>
        <rFont val="Times New Roman"/>
        <family val="1"/>
        <charset val="204"/>
      </rPr>
      <t xml:space="preserve">ОП до 0,5 т объем по спецификации (ссылки на ОП)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ОП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4.4-АIII - 9 шт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   
объем в графу "кол-во" 9/100=0,09  </t>
    </r>
    <r>
      <rPr>
        <b/>
        <sz val="10"/>
        <rFont val="Times New Roman"/>
        <family val="1"/>
        <charset val="204"/>
      </rPr>
      <t xml:space="preserve">0,10б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</si>
  <si>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перемычки железобетонные массой до 0,3 т          1-ый этаж</t>
  </si>
  <si>
    <r>
      <rPr>
        <sz val="10"/>
        <rFont val="Times New Roman"/>
        <family val="1"/>
        <charset val="204"/>
      </rPr>
      <t xml:space="preserve">прописана ед.изм. 100 шт.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объем по ведомости перемычек </t>
    </r>
    <r>
      <rPr>
        <b/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 xml:space="preserve">1ПБ-13-1-п - 2 шт   </t>
    </r>
    <r>
      <rPr>
        <b/>
        <sz val="10"/>
        <rFont val="Times New Roman"/>
        <family val="1"/>
        <charset val="204"/>
      </rPr>
      <t xml:space="preserve">0,10б                                                                   </t>
    </r>
    <r>
      <rPr>
        <sz val="10"/>
        <rFont val="Times New Roman"/>
        <family val="1"/>
        <charset val="204"/>
      </rPr>
      <t xml:space="preserve"> 2 ПБ-13-1-п - 3 шт 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2ПБ-19-3-п - 29 шт  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3ПБ-13-37-п - 4 шт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
5ПБ-21-27-п - 11 шт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
объем в графу "кол-во" (2+3+29+4+11)/100=0,49 </t>
    </r>
    <r>
      <rPr>
        <b/>
        <sz val="10"/>
        <rFont val="Times New Roman"/>
        <family val="1"/>
        <charset val="204"/>
      </rPr>
      <t xml:space="preserve"> 0,10б</t>
    </r>
  </si>
  <si>
    <t xml:space="preserve">установка монтажных изделий 
уголок стальной L14
</t>
  </si>
  <si>
    <r>
      <rPr>
        <sz val="10"/>
        <rFont val="Times New Roman"/>
        <family val="1"/>
        <charset val="204"/>
      </rPr>
      <t xml:space="preserve">прописана ед.изм. т </t>
    </r>
    <r>
      <rPr>
        <b/>
        <sz val="10"/>
        <rFont val="Times New Roman"/>
        <family val="1"/>
        <charset val="204"/>
      </rPr>
      <t xml:space="preserve">0,10б                        
</t>
    </r>
    <r>
      <rPr>
        <sz val="10"/>
        <rFont val="Times New Roman"/>
        <family val="1"/>
        <charset val="204"/>
      </rPr>
      <t xml:space="preserve">объем по ведомости перемычек 32,4п.м*19,41кг=628,884 кг  </t>
    </r>
    <r>
      <rPr>
        <b/>
        <sz val="10"/>
        <rFont val="Times New Roman"/>
        <family val="1"/>
        <charset val="204"/>
      </rPr>
      <t xml:space="preserve">   0,10б
</t>
    </r>
    <r>
      <rPr>
        <sz val="10"/>
        <rFont val="Times New Roman"/>
        <family val="1"/>
        <charset val="204"/>
      </rPr>
      <t>объем в графу "кол-во" 628,884/1000=0,628884</t>
    </r>
    <r>
      <rPr>
        <b/>
        <sz val="10"/>
        <rFont val="Times New Roman"/>
        <family val="1"/>
        <charset val="204"/>
      </rPr>
      <t xml:space="preserve"> 0,20б                                               </t>
    </r>
  </si>
  <si>
    <t>укладка прогонов массой до 1 т</t>
  </si>
  <si>
    <r>
      <rPr>
        <sz val="10"/>
        <rFont val="Times New Roman"/>
        <family val="1"/>
        <charset val="204"/>
      </rPr>
      <t xml:space="preserve">вид работ делится по весу    
до 1 т </t>
    </r>
    <r>
      <rPr>
        <b/>
        <sz val="10"/>
        <rFont val="Times New Roman"/>
        <family val="1"/>
        <charset val="204"/>
      </rPr>
      <t xml:space="preserve">0,10б    
</t>
    </r>
    <r>
      <rPr>
        <sz val="10"/>
        <rFont val="Times New Roman"/>
        <family val="1"/>
        <charset val="204"/>
      </rPr>
      <t>до 3 т</t>
    </r>
    <r>
      <rPr>
        <b/>
        <sz val="10"/>
        <rFont val="Times New Roman"/>
        <family val="1"/>
        <charset val="204"/>
      </rPr>
      <t xml:space="preserve"> 0,10б     
</t>
    </r>
    <r>
      <rPr>
        <sz val="10"/>
        <rFont val="Times New Roman"/>
        <family val="1"/>
        <charset val="204"/>
      </rPr>
      <t>прописана ед.изм. 100 шт.</t>
    </r>
    <r>
      <rPr>
        <b/>
        <sz val="10"/>
        <rFont val="Times New Roman"/>
        <family val="1"/>
        <charset val="204"/>
      </rPr>
      <t xml:space="preserve">  0,10б
</t>
    </r>
    <r>
      <rPr>
        <sz val="10"/>
        <rFont val="Times New Roman"/>
        <family val="1"/>
        <charset val="204"/>
      </rPr>
      <t>ПРГ до 1 т: объем по спецификации (ссылки на ПРГ)                        36-2,5-4 - 2 шт</t>
    </r>
    <r>
      <rPr>
        <b/>
        <sz val="10"/>
        <rFont val="Times New Roman"/>
        <family val="1"/>
        <charset val="204"/>
      </rPr>
      <t xml:space="preserve"> 0,20б                                                             
</t>
    </r>
    <r>
      <rPr>
        <sz val="10"/>
        <rFont val="Times New Roman"/>
        <family val="1"/>
        <charset val="204"/>
      </rPr>
      <t>суммарный объем в графу "кол-во"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2/100=0,02</t>
    </r>
    <r>
      <rPr>
        <b/>
        <sz val="10"/>
        <rFont val="Times New Roman"/>
        <family val="1"/>
        <charset val="204"/>
      </rPr>
      <t xml:space="preserve">  0,10б    
 </t>
    </r>
    <r>
      <rPr>
        <sz val="10"/>
        <rFont val="Times New Roman"/>
        <family val="1"/>
        <charset val="204"/>
      </rPr>
      <t>ПРГ до 3т: объем по спецификации (ссылки на ПРГ)</t>
    </r>
    <r>
      <rPr>
        <b/>
        <sz val="10"/>
        <rFont val="Times New Roman"/>
        <family val="1"/>
        <charset val="204"/>
      </rPr>
      <t xml:space="preserve">   
</t>
    </r>
    <r>
      <rPr>
        <sz val="10"/>
        <rFont val="Times New Roman"/>
        <family val="1"/>
        <charset val="204"/>
      </rPr>
      <t>42-2,5-4 - 2 шт</t>
    </r>
    <r>
      <rPr>
        <b/>
        <sz val="10"/>
        <rFont val="Times New Roman"/>
        <family val="1"/>
        <charset val="204"/>
      </rPr>
      <t xml:space="preserve"> 0,10б      
</t>
    </r>
    <r>
      <rPr>
        <sz val="10"/>
        <rFont val="Times New Roman"/>
        <family val="1"/>
        <charset val="204"/>
      </rPr>
      <t>50-2,5-4 - 2 шт</t>
    </r>
    <r>
      <rPr>
        <b/>
        <sz val="10"/>
        <rFont val="Times New Roman"/>
        <family val="1"/>
        <charset val="204"/>
      </rPr>
      <t xml:space="preserve"> 0,10б                                                                     
</t>
    </r>
    <r>
      <rPr>
        <sz val="10"/>
        <rFont val="Times New Roman"/>
        <family val="1"/>
        <charset val="204"/>
      </rPr>
      <t>60-2,5-4 - А-III-1  6 шт</t>
    </r>
    <r>
      <rPr>
        <b/>
        <sz val="10"/>
        <rFont val="Times New Roman"/>
        <family val="1"/>
        <charset val="204"/>
      </rPr>
      <t xml:space="preserve"> 0,10б                                                   
</t>
    </r>
    <r>
      <rPr>
        <sz val="10"/>
        <rFont val="Times New Roman"/>
        <family val="1"/>
        <charset val="204"/>
      </rPr>
      <t>суммарный объем в графу "кол-во" (2+2+6)/100=0,1</t>
    </r>
    <r>
      <rPr>
        <b/>
        <sz val="10"/>
        <rFont val="Times New Roman"/>
        <family val="1"/>
        <charset val="204"/>
      </rPr>
      <t xml:space="preserve">  0,10б  
</t>
    </r>
    <r>
      <rPr>
        <sz val="10"/>
        <rFont val="Times New Roman"/>
        <family val="1"/>
        <charset val="204"/>
      </rPr>
      <t xml:space="preserve"> </t>
    </r>
  </si>
  <si>
    <t>ед.изм. плит перекрытий</t>
  </si>
  <si>
    <r>
      <rPr>
        <sz val="10"/>
        <rFont val="Times New Roman"/>
        <family val="1"/>
        <charset val="204"/>
      </rPr>
      <t xml:space="preserve">прописана ед.изм. 100 шт. </t>
    </r>
    <r>
      <rPr>
        <b/>
        <sz val="10"/>
        <rFont val="Times New Roman"/>
        <family val="1"/>
        <charset val="204"/>
      </rPr>
      <t xml:space="preserve">0,05б                                 
</t>
    </r>
    <r>
      <rPr>
        <sz val="10"/>
        <rFont val="Times New Roman"/>
        <family val="1"/>
        <charset val="204"/>
      </rPr>
      <t xml:space="preserve">вид работ делится по площади на: монтаж плит перекрытий  до 5 м2 </t>
    </r>
    <r>
      <rPr>
        <b/>
        <sz val="10"/>
        <rFont val="Times New Roman"/>
        <family val="1"/>
        <charset val="204"/>
      </rPr>
      <t xml:space="preserve">0,05б </t>
    </r>
    <r>
      <rPr>
        <sz val="10"/>
        <rFont val="Times New Roman"/>
        <family val="1"/>
        <charset val="204"/>
      </rPr>
      <t xml:space="preserve"> 
монтаж плит перекрытий от 5 до 10 м2   </t>
    </r>
    <r>
      <rPr>
        <b/>
        <sz val="10"/>
        <rFont val="Times New Roman"/>
        <family val="1"/>
        <charset val="204"/>
      </rPr>
      <t>0,10б</t>
    </r>
  </si>
  <si>
    <t>объем плит до 5 м2 ;                                                 объем плит от 5 до 10 м2 на отм. -0,400</t>
  </si>
  <si>
    <r>
      <rPr>
        <sz val="10"/>
        <rFont val="Times New Roman"/>
        <family val="1"/>
        <charset val="204"/>
      </rPr>
      <t xml:space="preserve">объем по спецификации до 5м2                                                          ПК 26-12-8АтVT-а - 18 шт   </t>
    </r>
    <r>
      <rPr>
        <b/>
        <sz val="10"/>
        <rFont val="Times New Roman"/>
        <family val="1"/>
        <charset val="204"/>
      </rPr>
      <t xml:space="preserve">0,10б                                                 
</t>
    </r>
    <r>
      <rPr>
        <sz val="10"/>
        <rFont val="Times New Roman"/>
        <family val="1"/>
        <charset val="204"/>
      </rPr>
      <t>объем в графу "кол-во" 18/100=0,18</t>
    </r>
    <r>
      <rPr>
        <b/>
        <sz val="10"/>
        <rFont val="Times New Roman"/>
        <family val="1"/>
        <charset val="204"/>
      </rPr>
      <t xml:space="preserve"> 0,05б                                           </t>
    </r>
    <r>
      <rPr>
        <sz val="10"/>
        <rFont val="Times New Roman"/>
        <family val="1"/>
        <charset val="204"/>
      </rPr>
      <t>объем по спецификации от 5 до 10м2</t>
    </r>
    <r>
      <rPr>
        <b/>
        <sz val="10"/>
        <rFont val="Times New Roman"/>
        <family val="1"/>
        <charset val="204"/>
      </rPr>
      <t xml:space="preserve">  
</t>
    </r>
    <r>
      <rPr>
        <sz val="10"/>
        <rFont val="Times New Roman"/>
        <family val="1"/>
        <charset val="204"/>
      </rPr>
      <t xml:space="preserve">ПК 60-12-8АтV - 36 шт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    
объем в графу "кол-во" 36/100=0,36 </t>
    </r>
    <r>
      <rPr>
        <b/>
        <sz val="10"/>
        <rFont val="Times New Roman"/>
        <family val="1"/>
        <charset val="204"/>
      </rPr>
      <t>0,05б</t>
    </r>
  </si>
  <si>
    <t>объем плит до 5 м2 ;                                                 объем плит от 5 до 10 м2 на отм. +4,000</t>
  </si>
  <si>
    <r>
      <rPr>
        <sz val="10"/>
        <rFont val="Times New Roman"/>
        <family val="1"/>
        <charset val="204"/>
      </rPr>
      <t xml:space="preserve">объем по спецификации до 5м2                                                          ПК 26-12-8АтVT-а - 18 шт   </t>
    </r>
    <r>
      <rPr>
        <b/>
        <sz val="10"/>
        <rFont val="Times New Roman"/>
        <family val="1"/>
        <charset val="204"/>
      </rPr>
      <t xml:space="preserve">0,10б      
</t>
    </r>
    <r>
      <rPr>
        <sz val="10"/>
        <rFont val="Times New Roman"/>
        <family val="1"/>
        <charset val="204"/>
      </rPr>
      <t>объем в графу "кол-во" 18/100=0,18</t>
    </r>
    <r>
      <rPr>
        <b/>
        <sz val="10"/>
        <rFont val="Times New Roman"/>
        <family val="1"/>
        <charset val="204"/>
      </rPr>
      <t xml:space="preserve"> 0,05б                                           </t>
    </r>
    <r>
      <rPr>
        <sz val="10"/>
        <rFont val="Times New Roman"/>
        <family val="1"/>
        <charset val="204"/>
      </rPr>
      <t>объем по спецификации от 5 до 10м2</t>
    </r>
    <r>
      <rPr>
        <b/>
        <sz val="10"/>
        <rFont val="Times New Roman"/>
        <family val="1"/>
        <charset val="204"/>
      </rPr>
      <t xml:space="preserve">  
</t>
    </r>
    <r>
      <rPr>
        <sz val="10"/>
        <rFont val="Times New Roman"/>
        <family val="1"/>
        <charset val="204"/>
      </rPr>
      <t xml:space="preserve">ПК 60-12-8АтV - 35 шт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    
объем в графу "кол-во" 35/100=0,35 </t>
    </r>
    <r>
      <rPr>
        <b/>
        <sz val="10"/>
        <rFont val="Times New Roman"/>
        <family val="1"/>
        <charset val="204"/>
      </rPr>
      <t>0,05б</t>
    </r>
  </si>
  <si>
    <t>Составление сметы</t>
  </si>
  <si>
    <t>расценка щебеночного основания</t>
  </si>
  <si>
    <t>щебень из природного камня</t>
  </si>
  <si>
    <r>
      <rPr>
        <sz val="10"/>
        <rFont val="Times New Roman"/>
        <family val="1"/>
        <charset val="204"/>
      </rPr>
      <t>щебень по ФССЦ-02.2.05.04-0094</t>
    </r>
    <r>
      <rPr>
        <b/>
        <sz val="10"/>
        <rFont val="Times New Roman"/>
        <family val="1"/>
        <charset val="204"/>
      </rPr>
      <t xml:space="preserve"> 0,10б    </t>
    </r>
    <r>
      <rPr>
        <sz val="10"/>
        <rFont val="Times New Roman"/>
        <family val="1"/>
        <charset val="204"/>
      </rPr>
      <t xml:space="preserve">      
в объеме 16,43*1,081=17,76083 м3 </t>
    </r>
    <r>
      <rPr>
        <b/>
        <sz val="10"/>
        <rFont val="Times New Roman"/>
        <family val="1"/>
        <charset val="204"/>
      </rPr>
      <t>0,10б</t>
    </r>
  </si>
  <si>
    <t>расценка песчаного основания</t>
  </si>
  <si>
    <t xml:space="preserve">песок природный </t>
  </si>
  <si>
    <r>
      <rPr>
        <sz val="10"/>
        <rFont val="Times New Roman"/>
        <family val="1"/>
        <charset val="204"/>
      </rPr>
      <t xml:space="preserve">песок по ФССЦ 02.3.01.02-0033  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в объеме 16,43*1,21=19,8803 м3   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                        </t>
    </r>
  </si>
  <si>
    <t>расценка ФЛ до 1,5 т</t>
  </si>
  <si>
    <r>
      <rPr>
        <sz val="10"/>
        <rFont val="Times New Roman"/>
        <family val="1"/>
        <charset val="204"/>
      </rPr>
      <t xml:space="preserve">песок по ФССЦ 02.3.01.02-0033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
в объеме 0,08*23,98=1,9184 м3     </t>
    </r>
    <r>
      <rPr>
        <b/>
        <sz val="10"/>
        <rFont val="Times New Roman"/>
        <family val="1"/>
        <charset val="204"/>
      </rPr>
      <t xml:space="preserve"> 0,10б
</t>
    </r>
    <r>
      <rPr>
        <sz val="10"/>
        <rFont val="Times New Roman"/>
        <family val="1"/>
        <charset val="204"/>
      </rPr>
      <t xml:space="preserve">                        </t>
    </r>
  </si>
  <si>
    <t>ФЛ10.12-1</t>
  </si>
  <si>
    <r>
      <rPr>
        <sz val="10"/>
        <rFont val="Times New Roman"/>
        <family val="1"/>
        <charset val="204"/>
      </rPr>
      <t xml:space="preserve">ФССЦ-05.1.05.04-0001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</si>
  <si>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ФЛ 12.8-1</t>
  </si>
  <si>
    <r>
      <rPr>
        <sz val="10"/>
        <rFont val="Times New Roman"/>
        <family val="1"/>
        <charset val="204"/>
      </rPr>
      <t xml:space="preserve">ФССЦ-05.1.05.04-0027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</si>
  <si>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ФЛ 12.12-1</t>
  </si>
  <si>
    <r>
      <rPr>
        <sz val="10"/>
        <rFont val="Times New Roman"/>
        <family val="1"/>
        <charset val="204"/>
      </rPr>
      <t xml:space="preserve">ФССЦ-05.1.05.04-0031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</si>
  <si>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 xml:space="preserve"> ФЛ 14.12-1</t>
  </si>
  <si>
    <r>
      <rPr>
        <sz val="10"/>
        <rFont val="Times New Roman"/>
        <family val="1"/>
        <charset val="204"/>
      </rPr>
      <t xml:space="preserve">ФССЦ-05.1.05.04-0042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 xml:space="preserve">0,10б   
</t>
    </r>
  </si>
  <si>
    <t>расценка ФЛ до 3,5 т</t>
  </si>
  <si>
    <r>
      <rPr>
        <sz val="10"/>
        <rFont val="Times New Roman"/>
        <family val="1"/>
        <charset val="204"/>
      </rPr>
      <t xml:space="preserve">песок по ФССЦ 02.3.01.02-0033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
в объеме 0,44*33,4=14,696 м3     </t>
    </r>
    <r>
      <rPr>
        <b/>
        <sz val="10"/>
        <rFont val="Times New Roman"/>
        <family val="1"/>
        <charset val="204"/>
      </rPr>
      <t xml:space="preserve"> 0,10б
</t>
    </r>
    <r>
      <rPr>
        <sz val="10"/>
        <rFont val="Times New Roman"/>
        <family val="1"/>
        <charset val="204"/>
      </rPr>
      <t xml:space="preserve">                        </t>
    </r>
  </si>
  <si>
    <t>ФЛ 10.24-1</t>
  </si>
  <si>
    <r>
      <rPr>
        <sz val="10"/>
        <rFont val="Times New Roman"/>
        <family val="1"/>
        <charset val="204"/>
      </rPr>
      <t>ФССЦ-05.1.05.04-0023 (может отличаться в разных СНБ. Засчитывать, если соответствует по тех. хар-ам)</t>
    </r>
    <r>
      <rPr>
        <b/>
        <sz val="10"/>
        <rFont val="Times New Roman"/>
        <family val="1"/>
        <charset val="204"/>
      </rPr>
      <t xml:space="preserve"> 0,10б</t>
    </r>
  </si>
  <si>
    <t>ФЛ12.24-1</t>
  </si>
  <si>
    <r>
      <rPr>
        <sz val="10"/>
        <rFont val="Times New Roman"/>
        <family val="1"/>
        <charset val="204"/>
      </rPr>
      <t xml:space="preserve">ФССЦ-05.1.05.04-0035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 xml:space="preserve">0,10б                                                                      </t>
    </r>
  </si>
  <si>
    <t xml:space="preserve"> ФЛ 14.24-1</t>
  </si>
  <si>
    <r>
      <rPr>
        <sz val="10"/>
        <rFont val="Times New Roman"/>
        <family val="1"/>
        <charset val="204"/>
      </rPr>
      <t xml:space="preserve">ФССЦ-05.1.05.04-0046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</si>
  <si>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расценка ФБС до 0,5 т</t>
  </si>
  <si>
    <t>смеси бетонные до 0,5 т</t>
  </si>
  <si>
    <r>
      <rPr>
        <sz val="10"/>
        <rFont val="Times New Roman"/>
        <family val="1"/>
        <charset val="204"/>
      </rPr>
      <t xml:space="preserve">смеси по ФССЦ 04.1.02.05-0006  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
в объеме 0,3*0,3895=0,11685 м3  </t>
    </r>
    <r>
      <rPr>
        <b/>
        <sz val="10"/>
        <rFont val="Times New Roman"/>
        <family val="1"/>
        <charset val="204"/>
      </rPr>
      <t>0,10б</t>
    </r>
  </si>
  <si>
    <t>ФБС 9-4-6-Т</t>
  </si>
  <si>
    <r>
      <rPr>
        <sz val="10"/>
        <rFont val="Times New Roman"/>
        <family val="1"/>
        <charset val="204"/>
      </rPr>
      <t xml:space="preserve">ФССЦ 05.2.02.01-0036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</si>
  <si>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расценка ФБС до 1,0 т</t>
  </si>
  <si>
    <t>смеси бетонные до 1,0т</t>
  </si>
  <si>
    <r>
      <rPr>
        <sz val="10"/>
        <rFont val="Times New Roman"/>
        <family val="1"/>
        <charset val="204"/>
      </rPr>
      <t xml:space="preserve">смеси по ФССЦ-04.1.02.05-0006  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
в объеме 0,54*0,7739=0,417906 м3  </t>
    </r>
    <r>
      <rPr>
        <b/>
        <sz val="10"/>
        <rFont val="Times New Roman"/>
        <family val="1"/>
        <charset val="204"/>
      </rPr>
      <t>0,10б</t>
    </r>
  </si>
  <si>
    <t>ФБС 9-6-6-Т</t>
  </si>
  <si>
    <r>
      <rPr>
        <sz val="10"/>
        <rFont val="Times New Roman"/>
        <family val="1"/>
        <charset val="204"/>
      </rPr>
      <t xml:space="preserve">ФССЦ 05.2.02.01-0038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</si>
  <si>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ФБС 12-4-6-Т</t>
  </si>
  <si>
    <r>
      <rPr>
        <sz val="10"/>
        <rFont val="Times New Roman"/>
        <family val="1"/>
        <charset val="204"/>
      </rPr>
      <t xml:space="preserve">ФССЦ 05.2.02.01-0042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</si>
  <si>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ФБС 12-6-6-Т</t>
  </si>
  <si>
    <r>
      <rPr>
        <sz val="10"/>
        <rFont val="Times New Roman"/>
        <family val="1"/>
        <charset val="204"/>
      </rPr>
      <t xml:space="preserve">ФССЦ 05.2.02.01-0049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</si>
  <si>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расценка ФБС до 1,5 т</t>
  </si>
  <si>
    <t>смеси бетонные до 1,5 т</t>
  </si>
  <si>
    <r>
      <rPr>
        <sz val="10"/>
        <rFont val="Times New Roman"/>
        <family val="1"/>
        <charset val="204"/>
      </rPr>
      <t xml:space="preserve">смеси по ФССЦ-04.1.02.05-0006  </t>
    </r>
    <r>
      <rPr>
        <b/>
        <sz val="10"/>
        <rFont val="Times New Roman"/>
        <family val="1"/>
        <charset val="204"/>
      </rPr>
      <t xml:space="preserve">0,10б  </t>
    </r>
    <r>
      <rPr>
        <sz val="10"/>
        <rFont val="Times New Roman"/>
        <family val="1"/>
        <charset val="204"/>
      </rPr>
      <t xml:space="preserve"> 
в объеме 0,58*0,4277=0,248066 м3  </t>
    </r>
    <r>
      <rPr>
        <b/>
        <sz val="10"/>
        <rFont val="Times New Roman"/>
        <family val="1"/>
        <charset val="204"/>
      </rPr>
      <t>0,10б</t>
    </r>
  </si>
  <si>
    <t>ФБС 24-4-6-Т</t>
  </si>
  <si>
    <r>
      <rPr>
        <sz val="10"/>
        <rFont val="Times New Roman"/>
        <family val="1"/>
        <charset val="204"/>
      </rPr>
      <t xml:space="preserve">ФССЦ 05.2.02.01-0053 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</si>
  <si>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расценка ФБС более 1,5 т</t>
  </si>
  <si>
    <t>смеси бетонные более 1,5 т</t>
  </si>
  <si>
    <r>
      <rPr>
        <sz val="10"/>
        <rFont val="Times New Roman"/>
        <family val="1"/>
        <charset val="204"/>
      </rPr>
      <t xml:space="preserve">смеси по ФССЦ-04.1.02.05-0006    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в объеме 0,76*0,6745=0,51262 м3   </t>
    </r>
    <r>
      <rPr>
        <b/>
        <sz val="10"/>
        <rFont val="Times New Roman"/>
        <family val="1"/>
        <charset val="204"/>
      </rPr>
      <t xml:space="preserve"> 0,10б</t>
    </r>
  </si>
  <si>
    <t>ФБС 24-6-6-Т</t>
  </si>
  <si>
    <r>
      <rPr>
        <sz val="10"/>
        <rFont val="Times New Roman"/>
        <family val="1"/>
        <charset val="204"/>
      </rPr>
      <t xml:space="preserve">ФССЦ 05.2.02.01-0057(может отличаться в разных СНБ. Засчитывать, если соответствует по тех. хар-ам) </t>
    </r>
    <r>
      <rPr>
        <b/>
        <sz val="10"/>
        <rFont val="Times New Roman"/>
        <family val="1"/>
        <charset val="204"/>
      </rPr>
      <t>0,10б</t>
    </r>
  </si>
  <si>
    <t>расценка монолитных заделок (участков)</t>
  </si>
  <si>
    <t>смеси бетонные</t>
  </si>
  <si>
    <r>
      <rPr>
        <sz val="10"/>
        <rFont val="Times New Roman"/>
        <family val="1"/>
        <charset val="204"/>
      </rPr>
      <t xml:space="preserve">смеси по ФССЦ-04.1.02.05-0006    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в объеме 0,0122*95,88=1,169736 м3   </t>
    </r>
    <r>
      <rPr>
        <b/>
        <sz val="10"/>
        <rFont val="Times New Roman"/>
        <family val="1"/>
        <charset val="204"/>
      </rPr>
      <t xml:space="preserve"> 0,10б</t>
    </r>
  </si>
  <si>
    <t>расценка горизонтальной гидроизоляции</t>
  </si>
  <si>
    <t>раствор  цементный, М25</t>
  </si>
  <si>
    <r>
      <rPr>
        <sz val="10"/>
        <rFont val="Times New Roman"/>
        <family val="1"/>
        <charset val="204"/>
      </rPr>
      <t xml:space="preserve">раствор по ФССЦ 04.3.01.09-0011  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в объеме 0,7096*2,275=1,61434 м3  </t>
    </r>
    <r>
      <rPr>
        <b/>
        <sz val="10"/>
        <rFont val="Times New Roman"/>
        <family val="1"/>
        <charset val="204"/>
      </rPr>
      <t>0,10б</t>
    </r>
  </si>
  <si>
    <t>материал рулонный гидроизоляционный изол</t>
  </si>
  <si>
    <r>
      <rPr>
        <sz val="10"/>
        <rFont val="Times New Roman"/>
        <family val="1"/>
        <charset val="204"/>
      </rPr>
      <t xml:space="preserve">изол по ФССЦ 12.1.02.15-0041  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
в объеме 200,2*0,7096=142,06192 м2  </t>
    </r>
    <r>
      <rPr>
        <b/>
        <sz val="10"/>
        <rFont val="Times New Roman"/>
        <family val="1"/>
        <charset val="204"/>
      </rPr>
      <t>0,10б</t>
    </r>
  </si>
  <si>
    <t>расценка вертикальной гидроизоляции</t>
  </si>
  <si>
    <t>мастика битумная гидроизоляционная МГ-1</t>
  </si>
  <si>
    <r>
      <rPr>
        <sz val="10"/>
        <rFont val="Times New Roman"/>
        <family val="1"/>
        <charset val="204"/>
      </rPr>
      <t xml:space="preserve">мастика по ФССЦ 01.2.03.03-0011   </t>
    </r>
    <r>
      <rPr>
        <b/>
        <sz val="10"/>
        <rFont val="Times New Roman"/>
        <family val="1"/>
        <charset val="204"/>
      </rPr>
      <t xml:space="preserve">0,10б 
</t>
    </r>
    <r>
      <rPr>
        <sz val="10"/>
        <rFont val="Times New Roman"/>
        <family val="1"/>
        <charset val="204"/>
      </rPr>
      <t xml:space="preserve">в объеме 4,73984*0,216=1,023805 т  </t>
    </r>
    <r>
      <rPr>
        <b/>
        <sz val="10"/>
        <rFont val="Times New Roman"/>
        <family val="1"/>
        <charset val="204"/>
      </rPr>
      <t>0,10б</t>
    </r>
  </si>
  <si>
    <t>расценка устройства подливки (арматурный пояс)</t>
  </si>
  <si>
    <r>
      <rPr>
        <sz val="10"/>
        <rFont val="Times New Roman"/>
        <family val="1"/>
        <charset val="204"/>
      </rPr>
      <t xml:space="preserve">смеси по ФССЦ-04.1.02.05-0006    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в объеме 1,938*0,6136=1,1891567 м3   </t>
    </r>
    <r>
      <rPr>
        <b/>
        <sz val="10"/>
        <rFont val="Times New Roman"/>
        <family val="1"/>
        <charset val="204"/>
      </rPr>
      <t xml:space="preserve"> 0,10б</t>
    </r>
  </si>
  <si>
    <t>расценка до толщины 20 мм</t>
  </si>
  <si>
    <r>
      <rPr>
        <sz val="10"/>
        <rFont val="Times New Roman"/>
        <family val="1"/>
        <charset val="204"/>
      </rPr>
      <t xml:space="preserve">смеси по ФССЦ-04.1.02.05-0006    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в объеме 2,1216*0,6136=1,301814 м3   </t>
    </r>
    <r>
      <rPr>
        <b/>
        <sz val="10"/>
        <rFont val="Times New Roman"/>
        <family val="1"/>
        <charset val="204"/>
      </rPr>
      <t xml:space="preserve"> 0,10б</t>
    </r>
  </si>
  <si>
    <t xml:space="preserve">расценка армирования кладки </t>
  </si>
  <si>
    <t>продольная арматура</t>
  </si>
  <si>
    <t>поперечная арматура</t>
  </si>
  <si>
    <t>расценка теплоизоляции фундамента</t>
  </si>
  <si>
    <t>дюбели распорные с металлическим стержнем</t>
  </si>
  <si>
    <r>
      <rPr>
        <sz val="10"/>
        <rFont val="Times New Roman"/>
        <family val="1"/>
        <charset val="204"/>
      </rPr>
      <t xml:space="preserve">дюбели по ФССЦ-01.7.15.07-0132 </t>
    </r>
    <r>
      <rPr>
        <b/>
        <sz val="10"/>
        <rFont val="Times New Roman"/>
        <family val="1"/>
        <charset val="204"/>
      </rPr>
      <t xml:space="preserve">0,10б  
</t>
    </r>
    <r>
      <rPr>
        <sz val="10"/>
        <rFont val="Times New Roman"/>
        <family val="1"/>
        <charset val="204"/>
      </rPr>
      <t>в объеме 34,2 (на 10 шт)</t>
    </r>
    <r>
      <rPr>
        <b/>
        <sz val="10"/>
        <rFont val="Times New Roman"/>
        <family val="1"/>
        <charset val="204"/>
      </rPr>
      <t xml:space="preserve"> 0,10б</t>
    </r>
  </si>
  <si>
    <t>плиты теплоизоляционные</t>
  </si>
  <si>
    <r>
      <rPr>
        <sz val="10"/>
        <rFont val="Times New Roman"/>
        <family val="1"/>
        <charset val="204"/>
      </rPr>
      <t xml:space="preserve">плиты по ФССЦ-12.2.05.09-0043 </t>
    </r>
    <r>
      <rPr>
        <b/>
        <sz val="10"/>
        <rFont val="Times New Roman"/>
        <family val="1"/>
        <charset val="204"/>
      </rPr>
      <t xml:space="preserve">0,10б   
</t>
    </r>
    <r>
      <rPr>
        <sz val="10"/>
        <rFont val="Times New Roman"/>
        <family val="1"/>
        <charset val="204"/>
      </rPr>
      <t>в объеме 0,6822*100*0,05=3,411 м3</t>
    </r>
    <r>
      <rPr>
        <b/>
        <sz val="10"/>
        <rFont val="Times New Roman"/>
        <family val="1"/>
        <charset val="204"/>
      </rPr>
      <t xml:space="preserve"> 0,10б</t>
    </r>
  </si>
  <si>
    <t>кирпичная кладка наружных стен 1 этажа</t>
  </si>
  <si>
    <t>раствор кладочный, цементно-известковый, М75</t>
  </si>
  <si>
    <r>
      <rPr>
        <sz val="10"/>
        <rFont val="Times New Roman"/>
        <family val="1"/>
        <charset val="204"/>
      </rPr>
      <t xml:space="preserve">раствор по ФССЦ-04.3.01.12-0004   </t>
    </r>
    <r>
      <rPr>
        <b/>
        <sz val="10"/>
        <rFont val="Times New Roman"/>
        <family val="1"/>
        <charset val="204"/>
      </rPr>
      <t xml:space="preserve">0,10б  
</t>
    </r>
    <r>
      <rPr>
        <sz val="10"/>
        <rFont val="Times New Roman"/>
        <family val="1"/>
        <charset val="204"/>
      </rPr>
      <t xml:space="preserve">в объеме 135,29*0,25546=34,561183 м3 </t>
    </r>
    <r>
      <rPr>
        <b/>
        <sz val="10"/>
        <rFont val="Times New Roman"/>
        <family val="1"/>
        <charset val="204"/>
      </rPr>
      <t xml:space="preserve"> 0,10б   </t>
    </r>
    <r>
      <rPr>
        <sz val="10"/>
        <rFont val="Times New Roman"/>
        <family val="1"/>
        <charset val="204"/>
      </rPr>
      <t xml:space="preserve">                               (возможна погрешность)</t>
    </r>
  </si>
  <si>
    <t>кирпич керамический пустотелый утолщенный, размер 250х120х88 мм, марка 150</t>
  </si>
  <si>
    <r>
      <rPr>
        <sz val="10"/>
        <rFont val="Times New Roman"/>
        <family val="1"/>
        <charset val="204"/>
      </rPr>
      <t xml:space="preserve">кирпич по ФССЦ-06.1.01.05-0127 </t>
    </r>
    <r>
      <rPr>
        <b/>
        <sz val="10"/>
        <rFont val="Times New Roman"/>
        <family val="1"/>
        <charset val="204"/>
      </rPr>
      <t xml:space="preserve">  0,10б 
</t>
    </r>
    <r>
      <rPr>
        <sz val="10"/>
        <rFont val="Times New Roman"/>
        <family val="1"/>
        <charset val="204"/>
      </rPr>
      <t xml:space="preserve">в объеме 101,16*0,39168=39,622349 (1000 шт)  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        (возможна погрешность)</t>
    </r>
  </si>
  <si>
    <t>кирпич керамический пустотелый утолщенный лицевой, размер 250х120х88 мм, марка 125</t>
  </si>
  <si>
    <r>
      <rPr>
        <sz val="10"/>
        <rFont val="Times New Roman"/>
        <family val="1"/>
        <charset val="204"/>
      </rPr>
      <t xml:space="preserve">кирпич по ФССЦ-06.1.01.05-0141 </t>
    </r>
    <r>
      <rPr>
        <b/>
        <sz val="10"/>
        <rFont val="Times New Roman"/>
        <family val="1"/>
        <charset val="204"/>
      </rPr>
      <t xml:space="preserve">  0,10б 
</t>
    </r>
    <r>
      <rPr>
        <sz val="10"/>
        <rFont val="Times New Roman"/>
        <family val="1"/>
        <charset val="204"/>
      </rPr>
      <t xml:space="preserve">в объеме 34,13*0,39168=13,368038 (1000 шт)  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            (возможна погрешность)</t>
    </r>
  </si>
  <si>
    <t>кирпичная кладка внутренних стен 1 этажа</t>
  </si>
  <si>
    <r>
      <rPr>
        <sz val="10"/>
        <rFont val="Times New Roman"/>
        <family val="1"/>
        <charset val="204"/>
      </rPr>
      <t xml:space="preserve">раствор по ФССЦ-04.3.01.12-0004  </t>
    </r>
    <r>
      <rPr>
        <b/>
        <sz val="10"/>
        <rFont val="Times New Roman"/>
        <family val="1"/>
        <charset val="204"/>
      </rPr>
      <t xml:space="preserve">0,10б   
</t>
    </r>
    <r>
      <rPr>
        <sz val="10"/>
        <rFont val="Times New Roman"/>
        <family val="1"/>
        <charset val="204"/>
      </rPr>
      <t xml:space="preserve">в объеме 20,94*0,25506=5,340956 м3  </t>
    </r>
    <r>
      <rPr>
        <b/>
        <sz val="10"/>
        <rFont val="Times New Roman"/>
        <family val="1"/>
        <charset val="204"/>
      </rPr>
      <t xml:space="preserve"> 0,10б  </t>
    </r>
    <r>
      <rPr>
        <sz val="10"/>
        <rFont val="Times New Roman"/>
        <family val="1"/>
        <charset val="204"/>
      </rPr>
      <t xml:space="preserve">                                 (возможна погрешность)    </t>
    </r>
  </si>
  <si>
    <t>кирпич керамический полнотелый утолщенный, размер 250х120х88 мм, марка 150</t>
  </si>
  <si>
    <r>
      <rPr>
        <sz val="10"/>
        <rFont val="Times New Roman"/>
        <family val="1"/>
        <charset val="204"/>
      </rPr>
      <t>кирпич по ФССЦ-06.1.01.05-0097</t>
    </r>
    <r>
      <rPr>
        <b/>
        <sz val="10"/>
        <rFont val="Times New Roman"/>
        <family val="1"/>
        <charset val="204"/>
      </rPr>
      <t xml:space="preserve">   0,10б  
</t>
    </r>
    <r>
      <rPr>
        <sz val="10"/>
        <rFont val="Times New Roman"/>
        <family val="1"/>
        <charset val="204"/>
      </rPr>
      <t xml:space="preserve">в объеме 0,3838*20,94=8,036772 (1000 шт)    </t>
    </r>
    <r>
      <rPr>
        <b/>
        <sz val="10"/>
        <rFont val="Times New Roman"/>
        <family val="1"/>
        <charset val="204"/>
      </rPr>
      <t xml:space="preserve">0,10б  </t>
    </r>
    <r>
      <rPr>
        <sz val="10"/>
        <rFont val="Times New Roman"/>
        <family val="1"/>
        <charset val="204"/>
      </rPr>
      <t xml:space="preserve">                          (возможна погрешность)             </t>
    </r>
  </si>
  <si>
    <t>кирпичная кладка столбов 1-го этажа</t>
  </si>
  <si>
    <r>
      <rPr>
        <sz val="10"/>
        <rFont val="Times New Roman"/>
        <family val="1"/>
        <charset val="204"/>
      </rPr>
      <t xml:space="preserve">раствор по ФССЦ-04.3.01.12-0004   </t>
    </r>
    <r>
      <rPr>
        <b/>
        <sz val="10"/>
        <rFont val="Times New Roman"/>
        <family val="1"/>
        <charset val="204"/>
      </rPr>
      <t xml:space="preserve">0,10б  </t>
    </r>
    <r>
      <rPr>
        <sz val="10"/>
        <rFont val="Times New Roman"/>
        <family val="1"/>
        <charset val="204"/>
      </rPr>
      <t xml:space="preserve">     
в объеме 1,94*0,2354=0,456676 м3 </t>
    </r>
    <r>
      <rPr>
        <b/>
        <sz val="10"/>
        <rFont val="Times New Roman"/>
        <family val="1"/>
        <charset val="204"/>
      </rPr>
      <t xml:space="preserve"> 0,10б   </t>
    </r>
    <r>
      <rPr>
        <sz val="10"/>
        <rFont val="Times New Roman"/>
        <family val="1"/>
        <charset val="204"/>
      </rPr>
      <t xml:space="preserve">                                    (возможна погрешность)</t>
    </r>
  </si>
  <si>
    <r>
      <rPr>
        <sz val="10"/>
        <rFont val="Times New Roman"/>
        <family val="1"/>
        <charset val="204"/>
      </rPr>
      <t xml:space="preserve">кирпич по ФССЦ-06.1.01.05-0097 </t>
    </r>
    <r>
      <rPr>
        <b/>
        <sz val="10"/>
        <rFont val="Times New Roman"/>
        <family val="1"/>
        <charset val="204"/>
      </rPr>
      <t xml:space="preserve">  0,10б </t>
    </r>
    <r>
      <rPr>
        <sz val="10"/>
        <rFont val="Times New Roman"/>
        <family val="1"/>
        <charset val="204"/>
      </rPr>
      <t xml:space="preserve"> 
в объеме 0,42016*1,94=0,81511 (1000 шт)  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                    (возможна погрешность)</t>
    </r>
  </si>
  <si>
    <t>расценка теплоизоляции наружных стен</t>
  </si>
  <si>
    <r>
      <rPr>
        <sz val="10"/>
        <rFont val="Times New Roman"/>
        <family val="1"/>
        <charset val="204"/>
      </rPr>
      <t>дюбели по ФССЦ-01.7.15.07-0132</t>
    </r>
    <r>
      <rPr>
        <b/>
        <sz val="10"/>
        <rFont val="Times New Roman"/>
        <family val="1"/>
        <charset val="204"/>
      </rPr>
      <t xml:space="preserve"> 0,10б </t>
    </r>
    <r>
      <rPr>
        <sz val="10"/>
        <rFont val="Times New Roman"/>
        <family val="1"/>
        <charset val="204"/>
      </rPr>
      <t xml:space="preserve">    
в объеме 140,2 (на 10 шт) </t>
    </r>
    <r>
      <rPr>
        <b/>
        <sz val="10"/>
        <rFont val="Times New Roman"/>
        <family val="1"/>
        <charset val="204"/>
      </rPr>
      <t>0,10б</t>
    </r>
  </si>
  <si>
    <t>плиты минераловатные</t>
  </si>
  <si>
    <r>
      <rPr>
        <sz val="10"/>
        <rFont val="Times New Roman"/>
        <family val="1"/>
        <charset val="204"/>
      </rPr>
      <t>плиты по ФССЦ-12.2.05.05-0022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    
в объеме 280,23*0,08=22,4184 м3 </t>
    </r>
    <r>
      <rPr>
        <b/>
        <sz val="10"/>
        <rFont val="Times New Roman"/>
        <family val="1"/>
        <charset val="204"/>
      </rPr>
      <t>0,10б</t>
    </r>
  </si>
  <si>
    <t>расценка утепления тамбуров</t>
  </si>
  <si>
    <t>дюбели распорные</t>
  </si>
  <si>
    <r>
      <rPr>
        <sz val="10"/>
        <rFont val="Times New Roman"/>
        <family val="1"/>
        <charset val="204"/>
      </rPr>
      <t xml:space="preserve">дюбели по ФССЦ-01.7.15.07-0132 </t>
    </r>
    <r>
      <rPr>
        <b/>
        <sz val="10"/>
        <rFont val="Times New Roman"/>
        <family val="1"/>
        <charset val="204"/>
      </rPr>
      <t xml:space="preserve">0,10б  
</t>
    </r>
    <r>
      <rPr>
        <sz val="10"/>
        <rFont val="Times New Roman"/>
        <family val="1"/>
        <charset val="204"/>
      </rPr>
      <t>в объеме 31,1 (на 10 шт)</t>
    </r>
    <r>
      <rPr>
        <b/>
        <sz val="10"/>
        <rFont val="Times New Roman"/>
        <family val="1"/>
        <charset val="204"/>
      </rPr>
      <t xml:space="preserve"> 0,10б</t>
    </r>
  </si>
  <si>
    <r>
      <rPr>
        <sz val="10"/>
        <rFont val="Times New Roman"/>
        <family val="1"/>
        <charset val="204"/>
      </rPr>
      <t>плиты по ФССЦ-12.2.05.05-0022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  
в объеме 62,1764*0,08=4,974112 м3</t>
    </r>
    <r>
      <rPr>
        <b/>
        <sz val="10"/>
        <rFont val="Times New Roman"/>
        <family val="1"/>
        <charset val="204"/>
      </rPr>
      <t xml:space="preserve"> 0,10б</t>
    </r>
  </si>
  <si>
    <t>расценка ГКЛВ</t>
  </si>
  <si>
    <t>листы гипсокартонные ГКЛВ</t>
  </si>
  <si>
    <r>
      <rPr>
        <sz val="10"/>
        <rFont val="Times New Roman"/>
        <family val="1"/>
        <charset val="204"/>
      </rPr>
      <t>плиты по ФССЦ-01.6.01.02-0008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   
в объеме 0,621764*109,76=68,244817 м2 </t>
    </r>
    <r>
      <rPr>
        <b/>
        <sz val="10"/>
        <rFont val="Times New Roman"/>
        <family val="1"/>
        <charset val="204"/>
      </rPr>
      <t>0,10б</t>
    </r>
  </si>
  <si>
    <t>расценка опорных подушек</t>
  </si>
  <si>
    <t>опорные подушки</t>
  </si>
  <si>
    <r>
      <rPr>
        <sz val="10"/>
        <rFont val="Times New Roman"/>
        <family val="1"/>
        <charset val="204"/>
      </rPr>
      <t>ФССЦ-05.1.08.07-0002 (может отличаться в разных СНБ. Засчитывать, если соответствует по тех. хар-ам)</t>
    </r>
    <r>
      <rPr>
        <b/>
        <sz val="10"/>
        <rFont val="Times New Roman"/>
        <family val="1"/>
        <charset val="204"/>
      </rPr>
      <t xml:space="preserve"> 0,10б   </t>
    </r>
  </si>
  <si>
    <t xml:space="preserve">расценка прогонов до 1 т </t>
  </si>
  <si>
    <t>ПРГ36-2,5-4</t>
  </si>
  <si>
    <r>
      <rPr>
        <sz val="10"/>
        <rFont val="Times New Roman"/>
        <family val="1"/>
        <charset val="204"/>
      </rPr>
      <t>ФССЦ-05.1.03.13-0211 (может отличаться в разных СНБ. Засчитывать, если соответствует по тех. хар-ам)</t>
    </r>
    <r>
      <rPr>
        <b/>
        <sz val="10"/>
        <rFont val="Times New Roman"/>
        <family val="1"/>
        <charset val="204"/>
      </rPr>
      <t xml:space="preserve"> 0,10б         
</t>
    </r>
    <r>
      <rPr>
        <sz val="10"/>
        <rFont val="Times New Roman"/>
        <family val="1"/>
        <charset val="204"/>
      </rPr>
      <t>в объеме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0,358*2=0,716 м3 </t>
    </r>
    <r>
      <rPr>
        <b/>
        <sz val="10"/>
        <rFont val="Times New Roman"/>
        <family val="1"/>
        <charset val="204"/>
      </rPr>
      <t>0,10б</t>
    </r>
  </si>
  <si>
    <t xml:space="preserve">расценка прогонов до 3 т </t>
  </si>
  <si>
    <t>ПРГ42-2,5-4, ПРГ50-2,5-4</t>
  </si>
  <si>
    <r>
      <rPr>
        <sz val="10"/>
        <rFont val="Times New Roman"/>
        <family val="1"/>
        <charset val="204"/>
      </rPr>
      <t>ФССЦ-05.1.03.13-0211 (может отличаться в разных СНБ. Засчитывать, если соответствует по тех. хар-ам)</t>
    </r>
    <r>
      <rPr>
        <b/>
        <sz val="10"/>
        <rFont val="Times New Roman"/>
        <family val="1"/>
        <charset val="204"/>
      </rPr>
      <t xml:space="preserve"> 0,10б               
</t>
    </r>
    <r>
      <rPr>
        <sz val="10"/>
        <rFont val="Times New Roman"/>
        <family val="1"/>
        <charset val="204"/>
      </rPr>
      <t xml:space="preserve">в объеме (0,42*2+0,5*2)=1,84 м3 </t>
    </r>
    <r>
      <rPr>
        <b/>
        <sz val="10"/>
        <rFont val="Times New Roman"/>
        <family val="1"/>
        <charset val="204"/>
      </rPr>
      <t>0,10б</t>
    </r>
  </si>
  <si>
    <t>ПРГ 60. 2.5-4А-III-1</t>
  </si>
  <si>
    <r>
      <rPr>
        <sz val="10"/>
        <rFont val="Times New Roman"/>
        <family val="1"/>
        <charset val="204"/>
      </rPr>
      <t>ФССЦ-05.1.03.12-0063 (может отличаться в разных СНБ. Засчитывать, если соответствует по тех. хар-ам)</t>
    </r>
    <r>
      <rPr>
        <b/>
        <sz val="10"/>
        <rFont val="Times New Roman"/>
        <family val="1"/>
        <charset val="204"/>
      </rPr>
      <t xml:space="preserve"> 0,10б                                 </t>
    </r>
  </si>
  <si>
    <t>расценка перемычек массой до 0,3 т  на 1-ый этаж</t>
  </si>
  <si>
    <t>1ПБ-13-1-п</t>
  </si>
  <si>
    <r>
      <rPr>
        <sz val="10"/>
        <rFont val="Times New Roman"/>
        <family val="1"/>
        <charset val="204"/>
      </rPr>
      <t xml:space="preserve">ФССЦ-05.1.03.09-0002 (может отличаться в разных СНБ. Засчитывать, если соответствует по тех. хар-ам)  </t>
    </r>
    <r>
      <rPr>
        <b/>
        <sz val="10"/>
        <rFont val="Times New Roman"/>
        <family val="1"/>
        <charset val="204"/>
      </rPr>
      <t xml:space="preserve"> 0,10б</t>
    </r>
  </si>
  <si>
    <t>2ПБ-13-1-п</t>
  </si>
  <si>
    <r>
      <rPr>
        <sz val="10"/>
        <rFont val="Times New Roman"/>
        <family val="1"/>
        <charset val="204"/>
      </rPr>
      <t xml:space="preserve">ФССЦ-05.1.03.09-0010 (может отличаться в разных СНБ. Засчитывать, если соответствует по тех. хар-ам)   </t>
    </r>
    <r>
      <rPr>
        <b/>
        <sz val="10"/>
        <rFont val="Times New Roman"/>
        <family val="1"/>
        <charset val="204"/>
      </rPr>
      <t>0,10б</t>
    </r>
  </si>
  <si>
    <t>2ПБ-19-3-п</t>
  </si>
  <si>
    <r>
      <rPr>
        <sz val="10"/>
        <rFont val="Times New Roman"/>
        <family val="1"/>
        <charset val="204"/>
      </rPr>
      <t xml:space="preserve">ФССЦ 05.1.03.09-0013 (может отличаться в разных СНБ. Засчитывать, если соответствует по тех. хар-ам)   </t>
    </r>
    <r>
      <rPr>
        <b/>
        <sz val="10"/>
        <rFont val="Times New Roman"/>
        <family val="1"/>
        <charset val="204"/>
      </rPr>
      <t>0,10б</t>
    </r>
  </si>
  <si>
    <t>3ПБ-13-37-п</t>
  </si>
  <si>
    <r>
      <rPr>
        <sz val="10"/>
        <rFont val="Times New Roman"/>
        <family val="1"/>
        <charset val="204"/>
      </rPr>
      <t xml:space="preserve">ФССЦ-05.1.03.09-0022 (может отличаться в разных СНБ. Засчитывать, если соответствует по тех. хар-ам)  </t>
    </r>
    <r>
      <rPr>
        <b/>
        <sz val="10"/>
        <rFont val="Times New Roman"/>
        <family val="1"/>
        <charset val="204"/>
      </rPr>
      <t xml:space="preserve"> 0,10б</t>
    </r>
  </si>
  <si>
    <t>5ПБ-21-27-п</t>
  </si>
  <si>
    <r>
      <rPr>
        <sz val="10"/>
        <rFont val="Times New Roman"/>
        <family val="1"/>
        <charset val="204"/>
      </rPr>
      <t xml:space="preserve">ФССЦ-05.1.03.09-0032 (может отличаться в разных СНБ. Засчитывать, если соответствует по тех. хар-ам)   </t>
    </r>
    <r>
      <rPr>
        <b/>
        <sz val="10"/>
        <rFont val="Times New Roman"/>
        <family val="1"/>
        <charset val="204"/>
      </rPr>
      <t>0,10б</t>
    </r>
  </si>
  <si>
    <t>установка монтажных изделий массой: более 20 кг на 1-ый этаж (уголок стальной)</t>
  </si>
  <si>
    <t>установка панелей перекрытия до 5 м2 на отм.   -0,400</t>
  </si>
  <si>
    <t>ПК26-12-8АтV</t>
  </si>
  <si>
    <r>
      <rPr>
        <sz val="10"/>
        <rFont val="Times New Roman"/>
        <family val="1"/>
        <charset val="204"/>
      </rPr>
      <t xml:space="preserve">ФССЦ-05.1.06.04-1380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</t>
    </r>
  </si>
  <si>
    <t>установка панелей перекрытия от 5 до 10 м2 на отм. -0,400</t>
  </si>
  <si>
    <t>ПК 60.12-8АтVТ</t>
  </si>
  <si>
    <r>
      <rPr>
        <sz val="10"/>
        <rFont val="Times New Roman"/>
        <family val="1"/>
        <charset val="204"/>
      </rPr>
      <t xml:space="preserve">по ФССЦ-05.1.06.04-1530 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</t>
    </r>
  </si>
  <si>
    <t>установка панелей перекрытия до 5 м2 на отм. +4,000</t>
  </si>
  <si>
    <t>установка панелей перекрытия от 5 до 10 м2 на отм. +4,400</t>
  </si>
  <si>
    <t>разделы</t>
  </si>
  <si>
    <r>
      <rPr>
        <sz val="10"/>
        <rFont val="Times New Roman"/>
        <family val="1"/>
        <charset val="204"/>
      </rPr>
      <t xml:space="preserve">поделена на разделы: фундаменты (или аналогичное)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; кирпичная кладка (или аналогичное) 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>;</t>
    </r>
    <r>
      <rPr>
        <b/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перекрытие по отметкам (или аналогичное)</t>
    </r>
    <r>
      <rPr>
        <b/>
        <sz val="10"/>
        <rFont val="Times New Roman"/>
        <family val="1"/>
        <charset val="204"/>
      </rPr>
      <t xml:space="preserve"> 0,20б</t>
    </r>
    <r>
      <rPr>
        <sz val="10"/>
        <rFont val="Times New Roman"/>
        <family val="1"/>
        <charset val="204"/>
      </rPr>
      <t xml:space="preserve">;
перемычки (или аналогичное)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;
проемы (или аналогиное)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>;</t>
    </r>
  </si>
  <si>
    <t>накладные расходы</t>
  </si>
  <si>
    <r>
      <rPr>
        <sz val="10"/>
        <rFont val="Times New Roman"/>
        <family val="1"/>
        <charset val="204"/>
      </rPr>
      <t xml:space="preserve">показываются проценты по видам работ </t>
    </r>
    <r>
      <rPr>
        <b/>
        <sz val="10"/>
        <rFont val="Times New Roman"/>
        <family val="1"/>
        <charset val="204"/>
      </rPr>
      <t>0,20б;</t>
    </r>
  </si>
  <si>
    <t>сметная прибыль</t>
  </si>
  <si>
    <r>
      <rPr>
        <sz val="10"/>
        <rFont val="Times New Roman"/>
        <family val="1"/>
        <charset val="204"/>
      </rPr>
      <t xml:space="preserve">показываются  проценты по видам работ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; </t>
    </r>
  </si>
  <si>
    <t>оформление</t>
  </si>
  <si>
    <r>
      <rPr>
        <sz val="10"/>
        <rFont val="Times New Roman"/>
        <family val="1"/>
        <charset val="204"/>
      </rPr>
      <t xml:space="preserve">есть любой номер или номер из задания   </t>
    </r>
    <r>
      <rPr>
        <b/>
        <sz val="10"/>
        <rFont val="Times New Roman"/>
        <family val="1"/>
        <charset val="204"/>
      </rPr>
      <t xml:space="preserve">0,20б; 
</t>
    </r>
    <r>
      <rPr>
        <sz val="10"/>
        <rFont val="Times New Roman"/>
        <family val="1"/>
        <charset val="204"/>
      </rPr>
      <t xml:space="preserve">название сметы (любое)   </t>
    </r>
    <r>
      <rPr>
        <b/>
        <sz val="10"/>
        <rFont val="Times New Roman"/>
        <family val="1"/>
        <charset val="204"/>
      </rPr>
      <t xml:space="preserve">0,20б; 
</t>
    </r>
    <r>
      <rPr>
        <sz val="10"/>
        <rFont val="Times New Roman"/>
        <family val="1"/>
        <charset val="204"/>
      </rPr>
      <t xml:space="preserve">указано, что в ценах по состоянию на 01.01.2000г.   </t>
    </r>
    <r>
      <rPr>
        <b/>
        <sz val="10"/>
        <rFont val="Times New Roman"/>
        <family val="1"/>
        <charset val="204"/>
      </rPr>
      <t xml:space="preserve">0,20б;
</t>
    </r>
    <r>
      <rPr>
        <sz val="10"/>
        <rFont val="Times New Roman"/>
        <family val="1"/>
        <charset val="204"/>
      </rPr>
      <t xml:space="preserve">прописаны подписи </t>
    </r>
    <r>
      <rPr>
        <b/>
        <sz val="10"/>
        <rFont val="Times New Roman"/>
        <family val="1"/>
        <charset val="204"/>
      </rPr>
      <t xml:space="preserve">  0,20б</t>
    </r>
  </si>
  <si>
    <t>Б</t>
  </si>
  <si>
    <t>Проверка сметной документации</t>
  </si>
  <si>
    <t>Общестроительные работы 1</t>
  </si>
  <si>
    <t>замечание к п.2</t>
  </si>
  <si>
    <r>
      <rPr>
        <sz val="10"/>
        <rFont val="Times New Roman"/>
        <family val="1"/>
        <charset val="204"/>
      </rPr>
      <t xml:space="preserve">применить коэффициент 1,1 на разработку сильно налипающего грунта 1 группы </t>
    </r>
    <r>
      <rPr>
        <b/>
        <sz val="10"/>
        <rFont val="Times New Roman"/>
        <family val="1"/>
        <charset val="204"/>
      </rPr>
      <t xml:space="preserve">0,60б
</t>
    </r>
    <r>
      <rPr>
        <sz val="10"/>
        <rFont val="Times New Roman"/>
        <family val="1"/>
        <charset val="204"/>
      </rPr>
      <t>ссылка на обоснование ФЕР 81-02-01-2001 Приложение 1.12 п.3.183 0,40б</t>
    </r>
  </si>
  <si>
    <t>замечание к п.4</t>
  </si>
  <si>
    <r>
      <rPr>
        <sz val="10"/>
        <rFont val="Times New Roman"/>
        <family val="1"/>
        <charset val="204"/>
      </rPr>
      <t xml:space="preserve">объем работ должен быть 70000*1,8=126000 т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Обоснование: п.36в)  приложения 1.1. тех. части ФЕР01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расстояние перевозки должно быть 8 км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ссылка на описание земляных работ по заданию </t>
    </r>
    <r>
      <rPr>
        <b/>
        <sz val="10"/>
        <rFont val="Times New Roman"/>
        <family val="1"/>
        <charset val="204"/>
      </rPr>
      <t>0,40б</t>
    </r>
  </si>
  <si>
    <t>индекс к п.4</t>
  </si>
  <si>
    <r>
      <rPr>
        <sz val="10"/>
        <rFont val="Times New Roman"/>
        <family val="1"/>
        <charset val="204"/>
      </rPr>
      <t xml:space="preserve">индекс на перевозку применен некорректно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должен быть 13,28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ссылка на приказ Минстроя Приложение № 2 для автомобилей-самосвалов </t>
    </r>
    <r>
      <rPr>
        <b/>
        <sz val="10"/>
        <rFont val="Times New Roman"/>
        <family val="1"/>
        <charset val="204"/>
      </rPr>
      <t>0,50б</t>
    </r>
  </si>
  <si>
    <t>замечание к п.6</t>
  </si>
  <si>
    <r>
      <rPr>
        <sz val="10"/>
        <rFont val="Times New Roman"/>
        <family val="1"/>
        <charset val="204"/>
      </rPr>
      <t xml:space="preserve">некорректно применена расценка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ссылка на обоснование ФЕР 01 п.1.1.2 </t>
    </r>
    <r>
      <rPr>
        <b/>
        <sz val="10"/>
        <rFont val="Times New Roman"/>
        <family val="1"/>
        <charset val="204"/>
      </rPr>
      <t>0,50б</t>
    </r>
  </si>
  <si>
    <t>замечание к п.8</t>
  </si>
  <si>
    <r>
      <rPr>
        <sz val="10"/>
        <rFont val="Times New Roman"/>
        <family val="1"/>
        <charset val="204"/>
      </rPr>
      <t xml:space="preserve">расценка на щебень применена некорректно (согласно ВОР фракция дожна быть 10-20)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необходимо учесть доставку щебня из карьера </t>
    </r>
    <r>
      <rPr>
        <b/>
        <sz val="10"/>
        <rFont val="Times New Roman"/>
        <family val="1"/>
        <charset val="204"/>
      </rPr>
      <t>1,00б</t>
    </r>
  </si>
  <si>
    <t>замечание к п.10</t>
  </si>
  <si>
    <t>необходимо учесть доставку песка из карьера</t>
  </si>
  <si>
    <t>замечание к п.12</t>
  </si>
  <si>
    <r>
      <rPr>
        <sz val="10"/>
        <rFont val="Times New Roman"/>
        <family val="1"/>
        <charset val="204"/>
      </rPr>
      <t xml:space="preserve">бетон определен некорректно (должен быть В7,5)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расход определен некорректно (норма расхода должна быть по норме неучтенного ресурса в программном комплексе) </t>
    </r>
    <r>
      <rPr>
        <b/>
        <sz val="10"/>
        <rFont val="Times New Roman"/>
        <family val="1"/>
        <charset val="204"/>
      </rPr>
      <t>0,40б</t>
    </r>
  </si>
  <si>
    <t>замечание к п.16</t>
  </si>
  <si>
    <t>некорректный объем (должно быть 622,6 т)</t>
  </si>
  <si>
    <t>замечание к пп.20-21</t>
  </si>
  <si>
    <r>
      <rPr>
        <sz val="10"/>
        <rFont val="Times New Roman"/>
        <family val="1"/>
        <charset val="204"/>
      </rPr>
      <t xml:space="preserve">в ЛС объем закладных деталей весом от 4 до 20 кг определен некорректно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должно быть 2,97 т </t>
    </r>
    <r>
      <rPr>
        <b/>
        <sz val="10"/>
        <rFont val="Times New Roman"/>
        <family val="1"/>
        <charset val="204"/>
      </rPr>
      <t>0,50б</t>
    </r>
  </si>
  <si>
    <t>замечание к п.24</t>
  </si>
  <si>
    <r>
      <rPr>
        <sz val="10"/>
        <rFont val="Times New Roman"/>
        <family val="1"/>
        <charset val="204"/>
      </rPr>
      <t xml:space="preserve">необходимо исключить, т.к. грунтовка уже сидит в стоимости закладных деталей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ссылка на обоснование ФССЦ 81-01-2001 Приложение 8 п.3 (Сметные цены на конструкции включают защиту от коррозии - очистка поверхности щетками с обезжириванием, грунтование за один раз грунтом ГФ-021) </t>
    </r>
    <r>
      <rPr>
        <b/>
        <sz val="10"/>
        <rFont val="Times New Roman"/>
        <family val="1"/>
        <charset val="204"/>
      </rPr>
      <t>0,40б</t>
    </r>
  </si>
  <si>
    <t>замечание к п.25</t>
  </si>
  <si>
    <r>
      <rPr>
        <sz val="10"/>
        <rFont val="Times New Roman"/>
        <family val="1"/>
        <charset val="204"/>
      </rPr>
      <t xml:space="preserve">объем должен быть 0,89 на 100 м2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ссылка на объем по заданию </t>
    </r>
    <r>
      <rPr>
        <b/>
        <sz val="10"/>
        <rFont val="Times New Roman"/>
        <family val="1"/>
        <charset val="204"/>
      </rPr>
      <t>0,30б</t>
    </r>
  </si>
  <si>
    <t>замечания к пп.26</t>
  </si>
  <si>
    <t>дать ссылку на обоснование на КМД и сварные швы ФЕР 81-02-09-2001 п.2.9.1</t>
  </si>
  <si>
    <t>замечание к п.29</t>
  </si>
  <si>
    <t>расценка применена некорректно, т.к. необходимо применять комплексную расценку на монтаж фахверка (стойки, ригели и связи входят в состав конструкций фахверка) (например, ФЕР 09-04-006-01)</t>
  </si>
  <si>
    <t>Общестроительные работы 2</t>
  </si>
  <si>
    <t>армирование кирпичной кладки к п.34</t>
  </si>
  <si>
    <t>необходимо применить расценку на армирование кирпичной кладки, т.к. согласно выкопировке из ПОС п.8 каменная кладка армируется сеткой через 4 ряда кладки по высоте (ФЕР 08)</t>
  </si>
  <si>
    <t>замечание к п.36</t>
  </si>
  <si>
    <t xml:space="preserve">некорректно определен объемы раствора. В формуле объем не из расценки </t>
  </si>
  <si>
    <t>замечания к пп.35-36</t>
  </si>
  <si>
    <r>
      <rPr>
        <sz val="10"/>
        <rFont val="Times New Roman"/>
        <family val="1"/>
        <charset val="204"/>
      </rPr>
      <t xml:space="preserve">некорректная норма расхода для кирпича и раствора, т.к. кладка с уширенным вертикальным швом (550-250*2=50 мм, а не предусмотренные 10 мм)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ссылка на обоснование ФЕР 81-02-08-2001 п.1.8.14 (ФЕР сборника 8 предусмотрена толщина вертикальных швов 10 мм. При кладке (по теплотехническим требованиям) с уширенным внутренним вертикальным швом на каждые 10 мм увеличения толщины кладки расход кирпича уменьшать на 7 шт (норма расхода 366 шт/м3), а раствора увеличивать на 0,014 м3 на 1 м3 кладки) </t>
    </r>
    <r>
      <rPr>
        <b/>
        <sz val="10"/>
        <rFont val="Times New Roman"/>
        <family val="1"/>
        <charset val="204"/>
      </rPr>
      <t>0,50б</t>
    </r>
  </si>
  <si>
    <t>замечание к п.37</t>
  </si>
  <si>
    <t>следует добавить расценку на перемещение грунта до 20 м (ФЕР 01-01-034-07) согласно выкопировке из ПОС п.3 Таблица</t>
  </si>
  <si>
    <t>замечание к п.38</t>
  </si>
  <si>
    <r>
      <rPr>
        <sz val="10"/>
        <rFont val="Times New Roman"/>
        <family val="1"/>
        <charset val="204"/>
      </rPr>
      <t xml:space="preserve">применить коэффициент 1,25 к ОЗП и ЭММ (разработка грунта экскаваторами с грейферным ковшом в грунтах 1 группы) </t>
    </r>
    <r>
      <rPr>
        <b/>
        <sz val="10"/>
        <rFont val="Times New Roman"/>
        <family val="1"/>
        <charset val="204"/>
      </rPr>
      <t xml:space="preserve">0,60б
</t>
    </r>
    <r>
      <rPr>
        <sz val="10"/>
        <rFont val="Times New Roman"/>
        <family val="1"/>
        <charset val="204"/>
      </rPr>
      <t xml:space="preserve">ссылка на обоснование ФЕР 81-02-01-2001 Приложение 1.12 п.3.33 </t>
    </r>
    <r>
      <rPr>
        <b/>
        <sz val="10"/>
        <rFont val="Times New Roman"/>
        <family val="1"/>
        <charset val="204"/>
      </rPr>
      <t>0,40б</t>
    </r>
  </si>
  <si>
    <t>тип песка к п.40</t>
  </si>
  <si>
    <t>заменить расценку на ФССЦ-02.3.01.02-0015, засыпка  согласно ВОР песком средней крупности, про обогащенный нет указания</t>
  </si>
  <si>
    <t>индексы к ЛС</t>
  </si>
  <si>
    <r>
      <rPr>
        <sz val="10"/>
        <rFont val="Times New Roman"/>
        <family val="1"/>
        <charset val="204"/>
      </rPr>
      <t xml:space="preserve">индексы применены некорректно, должны быть для административного здания:
ОТ 37,64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ЭММ 13,53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Мат 7,33 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ссылка на письмо Минстроя от 21.12.2023 № 80432-ИФ*09 </t>
    </r>
    <r>
      <rPr>
        <b/>
        <sz val="10"/>
        <rFont val="Times New Roman"/>
        <family val="1"/>
        <charset val="204"/>
      </rPr>
      <t>0,50б</t>
    </r>
  </si>
  <si>
    <t>дополнительные ошибки</t>
  </si>
  <si>
    <r>
      <rPr>
        <sz val="10"/>
        <rFont val="Times New Roman"/>
        <family val="1"/>
        <charset val="204"/>
      </rPr>
      <t xml:space="preserve">добавить </t>
    </r>
    <r>
      <rPr>
        <b/>
        <sz val="10"/>
        <rFont val="Times New Roman"/>
        <family val="1"/>
        <charset val="204"/>
      </rPr>
      <t>0,50б за дополнительно обнаруженные ошибки 
максимально 1,00б</t>
    </r>
  </si>
  <si>
    <t>В</t>
  </si>
  <si>
    <t>Задачи по ценообразованию</t>
  </si>
  <si>
    <t>Объем бетона</t>
  </si>
  <si>
    <t>длина двутавра</t>
  </si>
  <si>
    <t>длина колонны</t>
  </si>
  <si>
    <t>защитный слой бетона НЕ учитывается</t>
  </si>
  <si>
    <t>объем колонны</t>
  </si>
  <si>
    <t>объем 1 м двутавра</t>
  </si>
  <si>
    <t>определен по формуле 0,3059/7,85=0,039 м3</t>
  </si>
  <si>
    <t>объем двутавра на колонну</t>
  </si>
  <si>
    <t>объем бетона на 1 колонну</t>
  </si>
  <si>
    <t>ссылка на обоснование</t>
  </si>
  <si>
    <t>ФЕР06 п.2.6.8 (за вычетом арматуры с жестким сердечником)</t>
  </si>
  <si>
    <t xml:space="preserve">объем бетона  </t>
  </si>
  <si>
    <t>Условия производства работ</t>
  </si>
  <si>
    <t>ВЗИС</t>
  </si>
  <si>
    <r>
      <rPr>
        <sz val="10"/>
        <rFont val="Times New Roman"/>
        <family val="1"/>
        <charset val="204"/>
      </rPr>
      <t xml:space="preserve">1. норматив 1,8%*0,8=1,44%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2. обоснование 1,8%: 332/пр прил.1 табл. п.51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обоснование 0,8: 332/пр п.25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4. расчет 1,44% от итога по главам 1-7 графы 4,5 и 8 (итого гл.8 гр.8=661,63 т.р.)  </t>
    </r>
    <r>
      <rPr>
        <b/>
        <sz val="10"/>
        <rFont val="Times New Roman"/>
        <family val="1"/>
        <charset val="204"/>
      </rPr>
      <t>0,40б</t>
    </r>
  </si>
  <si>
    <t>Дополнительные затраты при производстве работ в зимнее время</t>
  </si>
  <si>
    <r>
      <rPr>
        <sz val="10"/>
        <rFont val="Times New Roman"/>
        <family val="1"/>
        <charset val="204"/>
      </rPr>
      <t xml:space="preserve">1. норматив 1,41%*0,9=1,269%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2. температурная зона: 3 (прил. 4 п.40)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обоснование 1,41%: 325/пр прил.2 табл. п.2.1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4. обоснование 0,9 и темп. зоны: 325/пр прил.4 п.40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5. обоснование применения 0,9: 325/пр ОП.13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6. расчет 1,269% от итога по главам 1-8 графы 4,5 и 8 (итого гл.9 гр. 8 = 499,49 т.р.) </t>
    </r>
    <r>
      <rPr>
        <b/>
        <sz val="10"/>
        <rFont val="Times New Roman"/>
        <family val="1"/>
        <charset val="204"/>
      </rPr>
      <t>0,40б</t>
    </r>
  </si>
  <si>
    <t>Оформление ССРСС</t>
  </si>
  <si>
    <r>
      <rPr>
        <sz val="10"/>
        <rFont val="Times New Roman"/>
        <family val="1"/>
        <charset val="204"/>
      </rPr>
      <t xml:space="preserve">1. итого по главам 1-7 графы 4-8 (гр.8 = 53215,26 т.р.)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2.  итого по главам 1-8 графы 4-8 (гр.8 = 53876,89 т.р.)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>3.  итого по главам 1-9 графы 4-8 (гр.8 = 54376,38 т.р.)</t>
    </r>
    <r>
      <rPr>
        <b/>
        <sz val="10"/>
        <rFont val="Times New Roman"/>
        <family val="1"/>
        <charset val="204"/>
      </rPr>
      <t xml:space="preserve"> 0,40б</t>
    </r>
  </si>
  <si>
    <t>Объем работ по земле</t>
  </si>
  <si>
    <t>объем водоотливных работ</t>
  </si>
  <si>
    <t>общий объем котлована</t>
  </si>
  <si>
    <t xml:space="preserve">объем мокрого грунта </t>
  </si>
  <si>
    <t>объем сухого грунта</t>
  </si>
  <si>
    <t>Объем шлама</t>
  </si>
  <si>
    <t>вес вытесняемого грунта</t>
  </si>
  <si>
    <r>
      <rPr>
        <sz val="10"/>
        <rFont val="Times New Roman"/>
        <family val="1"/>
        <charset val="204"/>
      </rPr>
      <t xml:space="preserve">1. длина сваи в земле 18-(1,35-0,45)=17,1 м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объем бетона на 1 м сваи определен по формуле 3,14*0,6*0,6/4=0,283 м3/мп (засчитывать по логике расчета с учетом округления)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объем вытесняемогу грунта определен по формуле 0,283*17,1=4,839 м3 (засчитывать по логике расчета) </t>
    </r>
    <r>
      <rPr>
        <b/>
        <sz val="10"/>
        <rFont val="Times New Roman"/>
        <family val="1"/>
        <charset val="204"/>
      </rPr>
      <t>0,20б</t>
    </r>
  </si>
  <si>
    <t>вес грунта на одну сваю</t>
  </si>
  <si>
    <r>
      <rPr>
        <sz val="10"/>
        <rFont val="Times New Roman"/>
        <family val="1"/>
        <charset val="204"/>
      </rPr>
      <t xml:space="preserve">1. грунт растительный 4,839*0,05*1,4=0,339 т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ссылка на обоснование ФЕР01 Приложение 1.1 п.9в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>3. песок с примесью щебня 4,839*0,4*1,6=3,097 т</t>
    </r>
    <r>
      <rPr>
        <b/>
        <sz val="10"/>
        <rFont val="Times New Roman"/>
        <family val="1"/>
        <charset val="204"/>
      </rPr>
      <t xml:space="preserve"> 0,20б
</t>
    </r>
    <r>
      <rPr>
        <sz val="10"/>
        <rFont val="Times New Roman"/>
        <family val="1"/>
        <charset val="204"/>
      </rPr>
      <t>4. ссылка на обоснование ФЕР01 Приложение 1.1 п.29б</t>
    </r>
    <r>
      <rPr>
        <b/>
        <sz val="10"/>
        <rFont val="Times New Roman"/>
        <family val="1"/>
        <charset val="204"/>
      </rPr>
      <t xml:space="preserve"> 0,20б
</t>
    </r>
    <r>
      <rPr>
        <sz val="10"/>
        <rFont val="Times New Roman"/>
        <family val="1"/>
        <charset val="204"/>
      </rPr>
      <t>5. суглинки 4,839*0,55*1,95=5,19 т (или без округления)</t>
    </r>
    <r>
      <rPr>
        <b/>
        <sz val="10"/>
        <rFont val="Times New Roman"/>
        <family val="1"/>
        <charset val="204"/>
      </rPr>
      <t xml:space="preserve"> 0,20б
</t>
    </r>
    <r>
      <rPr>
        <sz val="10"/>
        <rFont val="Times New Roman"/>
        <family val="1"/>
        <charset val="204"/>
      </rPr>
      <t>6. ссылка на обоснование ФЕР01 Приложение 1.1 п.35г</t>
    </r>
    <r>
      <rPr>
        <b/>
        <sz val="10"/>
        <rFont val="Times New Roman"/>
        <family val="1"/>
        <charset val="204"/>
      </rPr>
      <t xml:space="preserve"> 0,20б
</t>
    </r>
    <r>
      <rPr>
        <sz val="10"/>
        <rFont val="Times New Roman"/>
        <family val="1"/>
        <charset val="204"/>
      </rPr>
      <t>7. суммарное значенние 0,339+3,097+5,19=8,626 т</t>
    </r>
    <r>
      <rPr>
        <b/>
        <sz val="10"/>
        <rFont val="Times New Roman"/>
        <family val="1"/>
        <charset val="204"/>
      </rPr>
      <t xml:space="preserve"> 0,30б</t>
    </r>
  </si>
  <si>
    <t>масса шлама</t>
  </si>
  <si>
    <r>
      <rPr>
        <sz val="10"/>
        <rFont val="Times New Roman"/>
        <family val="1"/>
        <charset val="204"/>
      </rPr>
      <t xml:space="preserve">1. учтена вода 3*4,839*1 т/м3=14,517 т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ссылка на обоснование: ФЕР05 п.2.5.5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посчитано для 45 свай (14,517+8,626)*45=1041,435 т (засчитывать по логике расчета) </t>
    </r>
    <r>
      <rPr>
        <b/>
        <sz val="10"/>
        <rFont val="Times New Roman"/>
        <family val="1"/>
        <charset val="204"/>
      </rPr>
      <t>0,30б</t>
    </r>
  </si>
  <si>
    <t>расценки</t>
  </si>
  <si>
    <r>
      <rPr>
        <sz val="10"/>
        <rFont val="Times New Roman"/>
        <family val="1"/>
        <charset val="204"/>
      </rPr>
      <t xml:space="preserve">1. ФССЦпг 01-01-01-043 3,28*1041,435=3415,91 руб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2. ФССЦпг 03-21-01-012 12,2*1041,435 = 12705,51 руб.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3. итоговая стоимость 16121,42 руб. (возможна погрешность) </t>
    </r>
    <r>
      <rPr>
        <b/>
        <sz val="10"/>
        <rFont val="Times New Roman"/>
        <family val="1"/>
        <charset val="204"/>
      </rPr>
      <t>0,40б</t>
    </r>
  </si>
  <si>
    <t>Прямые затраты</t>
  </si>
  <si>
    <t>ФОТ</t>
  </si>
  <si>
    <t>Отр+Отм=8580+503448=512028</t>
  </si>
  <si>
    <r>
      <rPr>
        <sz val="10"/>
        <rFont val="Times New Roman"/>
        <family val="1"/>
        <charset val="204"/>
      </rPr>
      <t xml:space="preserve">1. определен как разница сметной стоимости и сметной себестоимости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2. значение СП 291855,96 руб.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3. СП составляет 57%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>4. определен вид работ - кровли</t>
    </r>
    <r>
      <rPr>
        <b/>
        <sz val="10"/>
        <rFont val="Times New Roman"/>
        <family val="1"/>
        <charset val="204"/>
      </rPr>
      <t xml:space="preserve"> 0,30б
</t>
    </r>
    <r>
      <rPr>
        <sz val="10"/>
        <rFont val="Times New Roman"/>
        <family val="1"/>
        <charset val="204"/>
      </rPr>
      <t>5. ссылка на 774/пр п.12</t>
    </r>
    <r>
      <rPr>
        <b/>
        <sz val="10"/>
        <rFont val="Times New Roman"/>
        <family val="1"/>
        <charset val="204"/>
      </rPr>
      <t xml:space="preserve"> 0,30б</t>
    </r>
  </si>
  <si>
    <r>
      <rPr>
        <sz val="10"/>
        <rFont val="Times New Roman"/>
        <family val="1"/>
        <charset val="204"/>
      </rPr>
      <t xml:space="preserve">1. норматив НР: 109%*1,03 или 112,27% 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2. ссылка: 812/пр Таблица п.12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>3. ссылка на К=1,03 п.27 812/пр</t>
    </r>
    <r>
      <rPr>
        <b/>
        <sz val="10"/>
        <rFont val="Times New Roman"/>
        <family val="1"/>
        <charset val="204"/>
      </rPr>
      <t xml:space="preserve"> 0,30б
</t>
    </r>
    <r>
      <rPr>
        <sz val="10"/>
        <rFont val="Times New Roman"/>
        <family val="1"/>
        <charset val="204"/>
      </rPr>
      <t>4. НР= 112,27%*ФОТ=112,27%*512028 = 574853,84 руб</t>
    </r>
    <r>
      <rPr>
        <b/>
        <sz val="10"/>
        <rFont val="Times New Roman"/>
        <family val="1"/>
        <charset val="204"/>
      </rPr>
      <t xml:space="preserve"> 0,30б</t>
    </r>
  </si>
  <si>
    <t>прямые затраты</t>
  </si>
  <si>
    <t>ПЗ = СС-НР-СП = 2043471,06-291855,96-574853,84 = 1176761,26 руб</t>
  </si>
  <si>
    <t>НР и СП</t>
  </si>
  <si>
    <t>район строительства</t>
  </si>
  <si>
    <r>
      <rPr>
        <sz val="10"/>
        <rFont val="Times New Roman"/>
        <family val="1"/>
        <charset val="204"/>
      </rPr>
      <t xml:space="preserve">1. относится к РКС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обоснование ПП 1946 от 16.11.2021 </t>
    </r>
    <r>
      <rPr>
        <b/>
        <sz val="10"/>
        <rFont val="Times New Roman"/>
        <family val="1"/>
        <charset val="204"/>
      </rPr>
      <t>0,20б</t>
    </r>
  </si>
  <si>
    <t>НР</t>
  </si>
  <si>
    <r>
      <rPr>
        <sz val="10"/>
        <rFont val="Times New Roman"/>
        <family val="1"/>
        <charset val="204"/>
      </rPr>
      <t xml:space="preserve">1. расчёт от ФОТ (644880+31050 = 675930)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норматив НР 118%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ссылка на норматив НР - 812/пр прил.табл.п.11 (РКС)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4. применен коэффициент 0,9  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5. ссылка на К=0,9 - 812/пр п.25 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6. норматив НР не округлен после умножения на коэффициент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7. НР=118%*0,9*675930=717 837,66 руб </t>
    </r>
    <r>
      <rPr>
        <b/>
        <sz val="10"/>
        <rFont val="Times New Roman"/>
        <family val="1"/>
        <charset val="204"/>
      </rPr>
      <t>0,30б</t>
    </r>
  </si>
  <si>
    <t>СП</t>
  </si>
  <si>
    <r>
      <rPr>
        <sz val="10"/>
        <rFont val="Times New Roman"/>
        <family val="1"/>
        <charset val="204"/>
      </rPr>
      <t xml:space="preserve">1. норматив СП 65%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ссылка на норматив СП - 774/пр прил.табл. п.11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применен коэффициент 0,85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4. ссылка на К=0,85 - 774/пр п.16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5. норматив СП не округлен после умножения на коэффициент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6. СП=65%*0,85*675930=373 451,33 руб. </t>
    </r>
    <r>
      <rPr>
        <b/>
        <sz val="10"/>
        <rFont val="Times New Roman"/>
        <family val="1"/>
        <charset val="204"/>
      </rPr>
      <t>0,30б</t>
    </r>
  </si>
  <si>
    <t>сметная стоимость</t>
  </si>
  <si>
    <r>
      <rPr>
        <sz val="10"/>
        <rFont val="Times New Roman"/>
        <family val="1"/>
        <charset val="204"/>
      </rPr>
      <t xml:space="preserve">1. округление до копеек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2. 1407310+717837,66 +373451,33 = 2 498 598,99  руб. </t>
    </r>
    <r>
      <rPr>
        <b/>
        <sz val="10"/>
        <rFont val="Times New Roman"/>
        <family val="1"/>
        <charset val="204"/>
      </rPr>
      <t>0,30б</t>
    </r>
  </si>
  <si>
    <t>ЗУ 2 региона</t>
  </si>
  <si>
    <t>НДЗ для п.1</t>
  </si>
  <si>
    <r>
      <rPr>
        <sz val="10"/>
        <rFont val="Times New Roman"/>
        <family val="1"/>
        <charset val="204"/>
      </rPr>
      <t xml:space="preserve">1. V температурная зона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обоснование: 325/пр Приложение 4 п.33.2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коэффициент 1,4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>4. 2,2% для 5 темп.зоны по п.</t>
    </r>
    <r>
      <rPr>
        <b/>
        <sz val="10"/>
        <rFont val="Times New Roman"/>
        <family val="1"/>
        <charset val="204"/>
      </rPr>
      <t>82</t>
    </r>
    <r>
      <rPr>
        <sz val="10"/>
        <rFont val="Times New Roman"/>
        <family val="1"/>
        <charset val="204"/>
      </rPr>
      <t xml:space="preserve"> Приложения 1 325/пр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5. обоснование: 325/пр Прил.1 табл. п.82 и  п.18г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6. применен коэффициент 1,15 к НДЗ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7. обоснование 1,15 - 325/пр п.18г (предусмотрены работы по устройству внутриплощадочных наружных инженерных сетей, планировке и проездам, благоустройству и озеленению, к п. 81–84 табл. Прил.1 к НДЗ прим. коэф., учитывающие выполнение таких работ и тип здания жилищного назначения: 1,15 кирпичные здания)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8. НДЗ=2,2%*1,4*1,15=3,542% </t>
    </r>
    <r>
      <rPr>
        <b/>
        <sz val="10"/>
        <rFont val="Times New Roman"/>
        <family val="1"/>
        <charset val="204"/>
      </rPr>
      <t>0,40б</t>
    </r>
  </si>
  <si>
    <t>НДЗ для п.2</t>
  </si>
  <si>
    <r>
      <rPr>
        <sz val="10"/>
        <rFont val="Times New Roman"/>
        <family val="1"/>
        <charset val="204"/>
      </rPr>
      <t xml:space="preserve">1. I температурная зона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обоснование: 325/пр Приложение 4 п.43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3 0,57%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4. обоснование 325/пр Приложение 3 п. 23.1.3 для 1 темп.зоны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5. 0,23 - средний удельный вес зимнего периода в году для 1 темп.зоны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6. обоснование: 325/пр таблица 1 п.1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7. НДЗ=0,57%*0,23=0,1311%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8. зимнее удорожание = 732 568,75 *0,001311= 960,40 руб </t>
    </r>
    <r>
      <rPr>
        <b/>
        <sz val="10"/>
        <rFont val="Times New Roman"/>
        <family val="1"/>
        <charset val="204"/>
      </rPr>
      <t>0,40б</t>
    </r>
  </si>
  <si>
    <t>Объем песка</t>
  </si>
  <si>
    <t>потери песка</t>
  </si>
  <si>
    <r>
      <rPr>
        <sz val="10"/>
        <rFont val="Times New Roman"/>
        <family val="1"/>
        <charset val="204"/>
      </rPr>
      <t xml:space="preserve">1. учтены потери песка при транспортировке - 1% на V=100м3 </t>
    </r>
    <r>
      <rPr>
        <b/>
        <sz val="10"/>
        <rFont val="Times New Roman"/>
        <family val="1"/>
        <charset val="204"/>
      </rPr>
      <t xml:space="preserve">0,50б
</t>
    </r>
    <r>
      <rPr>
        <sz val="10"/>
        <rFont val="Times New Roman"/>
        <family val="1"/>
        <charset val="204"/>
      </rPr>
      <t xml:space="preserve">2. учтены потери при перемещении грунта бульдозером - 1,5%% для 93 м3 </t>
    </r>
    <r>
      <rPr>
        <b/>
        <sz val="10"/>
        <rFont val="Times New Roman"/>
        <family val="1"/>
        <charset val="204"/>
      </rPr>
      <t xml:space="preserve">0,50б
</t>
    </r>
  </si>
  <si>
    <t>коэффициент уплотнения</t>
  </si>
  <si>
    <r>
      <rPr>
        <sz val="10"/>
        <rFont val="Times New Roman"/>
        <family val="1"/>
        <charset val="204"/>
      </rPr>
      <t xml:space="preserve">1. обоснование: ОП ФЕР01 п.1.1.9 </t>
    </r>
    <r>
      <rPr>
        <b/>
        <sz val="10"/>
        <rFont val="Times New Roman"/>
        <family val="1"/>
        <charset val="204"/>
      </rPr>
      <t xml:space="preserve">1,00б
</t>
    </r>
    <r>
      <rPr>
        <sz val="10"/>
        <rFont val="Times New Roman"/>
        <family val="1"/>
        <charset val="204"/>
      </rPr>
      <t xml:space="preserve">2. учтен коэффициент уплотнения 1,18 на весь объем </t>
    </r>
    <r>
      <rPr>
        <b/>
        <sz val="10"/>
        <rFont val="Times New Roman"/>
        <family val="1"/>
        <charset val="204"/>
      </rPr>
      <t xml:space="preserve">1,00б
</t>
    </r>
  </si>
  <si>
    <t>объем</t>
  </si>
  <si>
    <t>указан объем: ((100*7%)*1,18*1,01 + (100*93%)*1,18*1,01*1,015) = 120,842561 м3 (или с учетом округления)</t>
  </si>
  <si>
    <t>ВЗиС и ЗУ</t>
  </si>
  <si>
    <t>ВЗиС</t>
  </si>
  <si>
    <r>
      <rPr>
        <sz val="10"/>
        <rFont val="Times New Roman"/>
        <family val="1"/>
        <charset val="204"/>
      </rPr>
      <t xml:space="preserve">ВЗиС определены по 332/пр Таблица п.7 3,3% от итога глав 1-7 графы 4 и 5 </t>
    </r>
    <r>
      <rPr>
        <b/>
        <sz val="10"/>
        <rFont val="Times New Roman"/>
        <family val="1"/>
        <charset val="204"/>
      </rPr>
      <t xml:space="preserve">по 0,30б за каждую графу (только для 4 и 5)
</t>
    </r>
    <r>
      <rPr>
        <sz val="10"/>
        <rFont val="Times New Roman"/>
        <family val="1"/>
        <charset val="204"/>
      </rPr>
      <t xml:space="preserve">определены только для граф 4 и 5 при условии применения корректного % </t>
    </r>
    <r>
      <rPr>
        <b/>
        <sz val="10"/>
        <rFont val="Times New Roman"/>
        <family val="1"/>
        <charset val="204"/>
      </rPr>
      <t>0,30б</t>
    </r>
  </si>
  <si>
    <t>температурная зона</t>
  </si>
  <si>
    <r>
      <rPr>
        <sz val="10"/>
        <rFont val="Times New Roman"/>
        <family val="1"/>
        <charset val="204"/>
      </rPr>
      <t xml:space="preserve">IV темп.зона по 325/пр Приложению 4 п.63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необходимость применения коэффициента к нормативу 325/пр п.13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коэффициент 0,9 (ссылка на обоснование уже указана с темпетературной зоной)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коэффициент на ветер 1,05 (п.16 б) </t>
    </r>
    <r>
      <rPr>
        <b/>
        <sz val="10"/>
        <rFont val="Times New Roman"/>
        <family val="1"/>
        <charset val="204"/>
      </rPr>
      <t>0,30б</t>
    </r>
  </si>
  <si>
    <t>% на зимнее удорожание</t>
  </si>
  <si>
    <r>
      <rPr>
        <sz val="10"/>
        <rFont val="Times New Roman"/>
        <family val="1"/>
        <charset val="204"/>
      </rPr>
      <t xml:space="preserve">3,5%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ссылка на обоснование 325/пр Приложение 1 п.7 (предприятие химической промышленности) для 4 темп.зоны </t>
    </r>
    <r>
      <rPr>
        <b/>
        <sz val="10"/>
        <rFont val="Times New Roman"/>
        <family val="1"/>
        <charset val="204"/>
      </rPr>
      <t>0,40б</t>
    </r>
  </si>
  <si>
    <t>зимнее удорожание</t>
  </si>
  <si>
    <r>
      <rPr>
        <sz val="10"/>
        <rFont val="Times New Roman"/>
        <family val="1"/>
        <charset val="204"/>
      </rPr>
      <t xml:space="preserve">определено по формуле 3,5%*0,9*1,05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составляют 3,3075%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>определены только для граф 4 и 5 при условии применения корректного %</t>
    </r>
    <r>
      <rPr>
        <b/>
        <sz val="10"/>
        <rFont val="Times New Roman"/>
        <family val="1"/>
        <charset val="204"/>
      </rPr>
      <t xml:space="preserve"> 0,30б</t>
    </r>
  </si>
  <si>
    <t>снегоборьба</t>
  </si>
  <si>
    <t>не учтена</t>
  </si>
  <si>
    <t>Ресурсный метод</t>
  </si>
  <si>
    <t>затраты труда</t>
  </si>
  <si>
    <r>
      <rPr>
        <sz val="10"/>
        <rFont val="Times New Roman"/>
        <family val="1"/>
        <charset val="204"/>
      </rPr>
      <t xml:space="preserve">1. применен коэффициент к ЗТ (ОЗП): 1,04 (Работы на глубине от поверхности земли 18 м) (ОЗП итог = 10368)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2. ссылка на обоснование: ФЕР06 Приложение 6.5 п.3.1 </t>
    </r>
    <r>
      <rPr>
        <b/>
        <sz val="10"/>
        <rFont val="Times New Roman"/>
        <family val="1"/>
        <charset val="204"/>
      </rPr>
      <t>0,20б</t>
    </r>
  </si>
  <si>
    <r>
      <rPr>
        <sz val="10"/>
        <rFont val="Times New Roman"/>
        <family val="1"/>
        <charset val="204"/>
      </rPr>
      <t xml:space="preserve">1. сметная цена 5547,88 руб/м3 = 5548руб/м3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ссылка на обоснование применения бетона  В15(М200): ФЕР6 п.1.6.4. или прил.6.1 п.3 (При отсутствии проектных данных, класс бетона и крупность заполнителя принимать по прил.6.1.п.3 (класс бетона В 15 (М200)) </t>
    </r>
    <r>
      <rPr>
        <b/>
        <sz val="10"/>
        <rFont val="Times New Roman"/>
        <family val="1"/>
        <charset val="204"/>
      </rPr>
      <t>0,40б</t>
    </r>
  </si>
  <si>
    <r>
      <rPr>
        <sz val="10"/>
        <rFont val="Times New Roman"/>
        <family val="1"/>
        <charset val="204"/>
      </rPr>
      <t xml:space="preserve">1. норматив НР: 1,15*107%=123,05% итог без округления (округление до 7 знаков после запятой  М421/пр прил.4 прим. п.7)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2. ссылка: 812/пр табл.п.6 (РКС)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обоснование: ПП 1946 Камчатка - Крайний Север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4. ссылка на К: 812/пр п.27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>5. НР=</t>
    </r>
    <r>
      <rPr>
        <b/>
        <sz val="10"/>
        <rFont val="Times New Roman"/>
        <family val="1"/>
        <charset val="204"/>
      </rPr>
      <t>1,15</t>
    </r>
    <r>
      <rPr>
        <sz val="10"/>
        <rFont val="Times New Roman"/>
        <family val="1"/>
        <charset val="204"/>
      </rPr>
      <t>*107%*(ОТр+ОТм)=</t>
    </r>
    <r>
      <rPr>
        <b/>
        <sz val="10"/>
        <rFont val="Times New Roman"/>
        <family val="1"/>
        <charset val="204"/>
      </rPr>
      <t>123,05%</t>
    </r>
    <r>
      <rPr>
        <sz val="10"/>
        <rFont val="Times New Roman"/>
        <family val="1"/>
        <charset val="204"/>
      </rPr>
      <t>*(10368+1610)=</t>
    </r>
    <r>
      <rPr>
        <b/>
        <sz val="10"/>
        <rFont val="Times New Roman"/>
        <family val="1"/>
        <charset val="204"/>
      </rPr>
      <t>14739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0,40б</t>
    </r>
  </si>
  <si>
    <r>
      <rPr>
        <sz val="10"/>
        <rFont val="Times New Roman"/>
        <family val="1"/>
        <charset val="204"/>
      </rPr>
      <t xml:space="preserve">1. норматив СП: 58%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ссылка на норматив СП: 774/пр табл. п.6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СП=58%*(ОТр+ОТм)=58%*(10368+1610) = 6947 </t>
    </r>
    <r>
      <rPr>
        <b/>
        <sz val="10"/>
        <rFont val="Times New Roman"/>
        <family val="1"/>
        <charset val="204"/>
      </rPr>
      <t>0,40б</t>
    </r>
  </si>
  <si>
    <r>
      <rPr>
        <sz val="10"/>
        <rFont val="Times New Roman"/>
        <family val="1"/>
        <charset val="204"/>
      </rPr>
      <t>определена по формуле ОЗП+ЭМ+М+НР+СП=10368+5313+</t>
    </r>
    <r>
      <rPr>
        <b/>
        <sz val="10"/>
        <rFont val="Times New Roman"/>
        <family val="1"/>
        <charset val="204"/>
      </rPr>
      <t>268425</t>
    </r>
    <r>
      <rPr>
        <sz val="10"/>
        <rFont val="Times New Roman"/>
        <family val="1"/>
        <charset val="204"/>
      </rPr>
      <t xml:space="preserve">+ </t>
    </r>
    <r>
      <rPr>
        <b/>
        <sz val="10"/>
        <rFont val="Times New Roman"/>
        <family val="1"/>
        <charset val="204"/>
      </rPr>
      <t>14739</t>
    </r>
    <r>
      <rPr>
        <sz val="10"/>
        <rFont val="Times New Roman"/>
        <family val="1"/>
        <charset val="204"/>
      </rPr>
      <t xml:space="preserve">+6947 = </t>
    </r>
    <r>
      <rPr>
        <b/>
        <sz val="10"/>
        <rFont val="Times New Roman"/>
        <family val="1"/>
        <charset val="204"/>
      </rPr>
      <t xml:space="preserve">303 792      (возможна погрешность в пределах от 289772 руб. до 320274 руб. ) </t>
    </r>
  </si>
  <si>
    <t>Итого</t>
  </si>
  <si>
    <t>Перечень профессиональных задач</t>
  </si>
  <si>
    <t>Анализ и подготовка исходных данных для определения сметной стоимости строительства и разработки сметной документации</t>
  </si>
  <si>
    <t>Определение объемов строительных работ для разработки сметной документации</t>
  </si>
  <si>
    <t>Сметное нормирование расхода и расчет сметной стоимости строительных ресурсов</t>
  </si>
  <si>
    <t>Составление смет, сметных расчетов и другой установленной сметной документации</t>
  </si>
  <si>
    <t>Согласование и представление сметной документации заинтересованным лицам в установленном порядке</t>
  </si>
  <si>
    <t>Определение стоимости выполненных объемов работ и подготовка сметной исполнительной документации в подразделении строительной организации</t>
  </si>
  <si>
    <t>Разработка и реализация мероприятий для повышения эффективности деятельности по ценообразованию и сметному нормированию в области градостроительной деятельности</t>
  </si>
  <si>
    <r>
      <t xml:space="preserve">08-01-002-02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 
объем по ведомости равен 16,43 (на м3)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                        (засчитывать если объем из ВОР перенесен верно)                                                                                                                                                                               </t>
    </r>
  </si>
  <si>
    <r>
      <t>08-01-002-01</t>
    </r>
    <r>
      <rPr>
        <b/>
        <sz val="10"/>
        <rFont val="Times New Roman"/>
        <family val="1"/>
        <charset val="204"/>
      </rPr>
      <t xml:space="preserve"> 0,20б   </t>
    </r>
    <r>
      <rPr>
        <sz val="10"/>
        <rFont val="Times New Roman"/>
        <family val="1"/>
        <charset val="204"/>
      </rPr>
      <t xml:space="preserve">                                              
объем по ведомости равен 16,43 (на м3)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                             (засчитывать если объем из ВОР перенесен верно)    </t>
    </r>
  </si>
  <si>
    <r>
      <t>07-01-001-02</t>
    </r>
    <r>
      <rPr>
        <b/>
        <sz val="10"/>
        <rFont val="Times New Roman"/>
        <family val="1"/>
        <charset val="204"/>
      </rPr>
      <t xml:space="preserve"> 0,20б</t>
    </r>
    <r>
      <rPr>
        <sz val="10"/>
        <rFont val="Times New Roman"/>
        <family val="1"/>
        <charset val="204"/>
      </rPr>
      <t xml:space="preserve">  
объем по ведомости равен 0,08 (на 100 шт.) </t>
    </r>
    <r>
      <rPr>
        <b/>
        <sz val="10"/>
        <rFont val="Times New Roman"/>
        <family val="1"/>
        <charset val="204"/>
      </rPr>
      <t xml:space="preserve">0,10б                       
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</si>
  <si>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>07-01-001-03</t>
    </r>
    <r>
      <rPr>
        <b/>
        <sz val="10"/>
        <rFont val="Times New Roman"/>
        <family val="1"/>
        <charset val="204"/>
      </rPr>
      <t xml:space="preserve"> 0,20б</t>
    </r>
    <r>
      <rPr>
        <sz val="10"/>
        <rFont val="Times New Roman"/>
        <family val="1"/>
        <charset val="204"/>
      </rPr>
      <t xml:space="preserve">  
объем по ведомости равен 0,44 (на 100 шт.)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</si>
  <si>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>07-05-001-01</t>
    </r>
    <r>
      <rPr>
        <b/>
        <sz val="10"/>
        <rFont val="Times New Roman"/>
        <family val="1"/>
        <charset val="204"/>
      </rPr>
      <t xml:space="preserve"> 0,20б</t>
    </r>
    <r>
      <rPr>
        <sz val="10"/>
        <rFont val="Times New Roman"/>
        <family val="1"/>
        <charset val="204"/>
      </rPr>
      <t xml:space="preserve">   
объем по ведомости  равен 0,3 (на 100 шт.) </t>
    </r>
    <r>
      <rPr>
        <b/>
        <sz val="10"/>
        <rFont val="Times New Roman"/>
        <family val="1"/>
        <charset val="204"/>
      </rPr>
      <t xml:space="preserve">0,10б                 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</si>
  <si>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 xml:space="preserve">07-05-001-02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объем по ведомости  равен 0,54 (на 100 шт.)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       
(засчитывать если объем из ВОР перенесен верно)    </t>
    </r>
  </si>
  <si>
    <r>
      <t xml:space="preserve">07-05-001-03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объем по ведомости  равен 0,58 (на 100 шт.) </t>
    </r>
    <r>
      <rPr>
        <b/>
        <sz val="10"/>
        <rFont val="Times New Roman"/>
        <family val="1"/>
        <charset val="204"/>
      </rPr>
      <t xml:space="preserve">0,10б                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</si>
  <si>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 xml:space="preserve">07-05-001-04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объем по ведомости  равен 0,76 (на 100 шт.)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(засчитывать если объем из ВОР перенесен верно)    </t>
    </r>
  </si>
  <si>
    <r>
      <t>06-04-001-01 или 06-07-002-02</t>
    </r>
    <r>
      <rPr>
        <b/>
        <sz val="10"/>
        <rFont val="Times New Roman"/>
        <family val="1"/>
        <charset val="204"/>
      </rPr>
      <t xml:space="preserve">  0,20б
</t>
    </r>
    <r>
      <rPr>
        <sz val="10"/>
        <rFont val="Times New Roman"/>
        <family val="1"/>
        <charset val="204"/>
      </rPr>
      <t xml:space="preserve">объем по ведомости  равен 0,01224 (на 100 м3) </t>
    </r>
    <r>
      <rPr>
        <b/>
        <sz val="10"/>
        <rFont val="Times New Roman"/>
        <family val="1"/>
        <charset val="204"/>
      </rPr>
      <t xml:space="preserve">0,10б                     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</si>
  <si>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>08-01-003-03</t>
    </r>
    <r>
      <rPr>
        <b/>
        <sz val="10"/>
        <rFont val="Times New Roman"/>
        <family val="1"/>
        <charset val="204"/>
      </rPr>
      <t xml:space="preserve">   0,20б
</t>
    </r>
    <r>
      <rPr>
        <sz val="10"/>
        <rFont val="Times New Roman"/>
        <family val="1"/>
        <charset val="204"/>
      </rPr>
      <t xml:space="preserve">объем по ведомости  равен 0,7096(на 100 м2) </t>
    </r>
    <r>
      <rPr>
        <b/>
        <sz val="10"/>
        <rFont val="Times New Roman"/>
        <family val="1"/>
        <charset val="204"/>
      </rPr>
      <t xml:space="preserve">0,10б               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</si>
  <si>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>08-01-003-07</t>
    </r>
    <r>
      <rPr>
        <b/>
        <sz val="10"/>
        <rFont val="Times New Roman"/>
        <family val="1"/>
        <charset val="204"/>
      </rPr>
      <t xml:space="preserve">   0,20б
</t>
    </r>
    <r>
      <rPr>
        <sz val="10"/>
        <rFont val="Times New Roman"/>
        <family val="1"/>
        <charset val="204"/>
      </rPr>
      <t xml:space="preserve">объем по ведомости  равен 4,73984 (на 100 м2)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
(засчитывать если объем из ВОР перенесен верно)    </t>
    </r>
  </si>
  <si>
    <r>
      <t>06-03-002-01</t>
    </r>
    <r>
      <rPr>
        <b/>
        <sz val="10"/>
        <rFont val="Times New Roman"/>
        <family val="1"/>
        <charset val="204"/>
      </rPr>
      <t xml:space="preserve"> 0,20б   
</t>
    </r>
    <r>
      <rPr>
        <sz val="10"/>
        <rFont val="Times New Roman"/>
        <family val="1"/>
        <charset val="204"/>
      </rPr>
      <t>объем по ведомости  равен 0,6136 (на 100 м2)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   
(засчитывать если объем из ВОР перенесен верно)    </t>
    </r>
  </si>
  <si>
    <r>
      <t xml:space="preserve">06-03-002-02 </t>
    </r>
    <r>
      <rPr>
        <b/>
        <sz val="10"/>
        <rFont val="Times New Roman"/>
        <family val="1"/>
        <charset val="204"/>
      </rPr>
      <t xml:space="preserve">0,20б     
</t>
    </r>
    <r>
      <rPr>
        <sz val="10"/>
        <rFont val="Times New Roman"/>
        <family val="1"/>
        <charset val="204"/>
      </rPr>
      <t>объем по ведомости  равен 0,6136 (на 100 м2)</t>
    </r>
    <r>
      <rPr>
        <b/>
        <sz val="10"/>
        <rFont val="Times New Roman"/>
        <family val="1"/>
        <charset val="204"/>
      </rPr>
      <t xml:space="preserve"> 0,10б   </t>
    </r>
    <r>
      <rPr>
        <sz val="10"/>
        <rFont val="Times New Roman"/>
        <family val="1"/>
        <charset val="204"/>
      </rPr>
      <t xml:space="preserve">                      (засчитывать если объем из ВОР перенесен верно)    </t>
    </r>
  </si>
  <si>
    <r>
      <t xml:space="preserve">08-02-007-01 или 06-03-004-12 </t>
    </r>
    <r>
      <rPr>
        <b/>
        <sz val="10"/>
        <rFont val="Times New Roman"/>
        <family val="1"/>
        <charset val="204"/>
      </rPr>
      <t xml:space="preserve">0,20б 
</t>
    </r>
    <r>
      <rPr>
        <sz val="10"/>
        <rFont val="Times New Roman"/>
        <family val="1"/>
        <charset val="204"/>
      </rPr>
      <t>объем по ведомости  равен 0,417 (на т)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                        (засчитывать если объем из ВОР перенесен верно)                   </t>
    </r>
  </si>
  <si>
    <r>
      <t xml:space="preserve">арматура по ФССЦ-08.4.03.03-0031 </t>
    </r>
    <r>
      <rPr>
        <b/>
        <sz val="10"/>
        <rFont val="Times New Roman"/>
        <family val="1"/>
        <charset val="204"/>
      </rPr>
      <t xml:space="preserve">0,10б    
</t>
    </r>
    <r>
      <rPr>
        <sz val="10"/>
        <rFont val="Times New Roman"/>
        <family val="1"/>
        <charset val="204"/>
      </rPr>
      <t>объем по ведомости равен 0,403 т</t>
    </r>
    <r>
      <rPr>
        <b/>
        <sz val="10"/>
        <rFont val="Times New Roman"/>
        <family val="1"/>
        <charset val="204"/>
      </rPr>
      <t xml:space="preserve"> 0,10б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</si>
  <si>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 xml:space="preserve">арматура по ФССЦ-08.4.03.01-0011 </t>
    </r>
    <r>
      <rPr>
        <b/>
        <sz val="10"/>
        <rFont val="Times New Roman"/>
        <family val="1"/>
        <charset val="204"/>
      </rPr>
      <t xml:space="preserve">0,10б   
</t>
    </r>
    <r>
      <rPr>
        <sz val="10"/>
        <rFont val="Times New Roman"/>
        <family val="1"/>
        <charset val="204"/>
      </rPr>
      <t>объем по ведомости равен 0,014 т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
(засчитывать если объем из ВОР перенесен верно)    </t>
    </r>
  </si>
  <si>
    <r>
      <t xml:space="preserve">26-01-036-01 или аналог по составу работ и технологии </t>
    </r>
    <r>
      <rPr>
        <b/>
        <sz val="10"/>
        <rFont val="Times New Roman"/>
        <family val="1"/>
        <charset val="204"/>
      </rPr>
      <t xml:space="preserve">0,20б      
</t>
    </r>
    <r>
      <rPr>
        <sz val="10"/>
        <rFont val="Times New Roman"/>
        <family val="1"/>
        <charset val="204"/>
      </rPr>
      <t xml:space="preserve">объем по ведомости  равен 0,6822 (на 100 м2)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                       (засчитывать если объем из ВОР перенесен верно)     </t>
    </r>
  </si>
  <si>
    <r>
      <t>08-02-001-03</t>
    </r>
    <r>
      <rPr>
        <b/>
        <sz val="10"/>
        <rFont val="Times New Roman"/>
        <family val="1"/>
        <charset val="204"/>
      </rPr>
      <t xml:space="preserve"> 0,20б 
</t>
    </r>
    <r>
      <rPr>
        <sz val="10"/>
        <rFont val="Times New Roman"/>
        <family val="1"/>
        <charset val="204"/>
      </rPr>
      <t>объем по ведомости  равен 135,29 (на 1 м3)</t>
    </r>
    <r>
      <rPr>
        <b/>
        <sz val="10"/>
        <rFont val="Times New Roman"/>
        <family val="1"/>
        <charset val="204"/>
      </rPr>
      <t xml:space="preserve"> 0,10б 
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</si>
  <si>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 xml:space="preserve">08-02-001-07 </t>
    </r>
    <r>
      <rPr>
        <b/>
        <sz val="10"/>
        <rFont val="Times New Roman"/>
        <family val="1"/>
        <charset val="204"/>
      </rPr>
      <t xml:space="preserve">0,20б 
</t>
    </r>
    <r>
      <rPr>
        <sz val="10"/>
        <rFont val="Times New Roman"/>
        <family val="1"/>
        <charset val="204"/>
      </rPr>
      <t xml:space="preserve">объем по ведомости  равен 20,94 (на 1 м3) 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
(засчитывать если объем из ВОР перенесен верно)    </t>
    </r>
  </si>
  <si>
    <r>
      <t>08-02-003-01</t>
    </r>
    <r>
      <rPr>
        <b/>
        <sz val="10"/>
        <rFont val="Times New Roman"/>
        <family val="1"/>
        <charset val="204"/>
      </rPr>
      <t xml:space="preserve"> 0,20б  </t>
    </r>
    <r>
      <rPr>
        <sz val="10"/>
        <rFont val="Times New Roman"/>
        <family val="1"/>
        <charset val="204"/>
      </rPr>
      <t xml:space="preserve"> 
объем по ведомости  равен 1,94 (на 1 м3)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(засчитывать если объем из ВОР перенесен верно)    </t>
    </r>
  </si>
  <si>
    <r>
      <t xml:space="preserve">26-01-036-01 или аналог по составу работ и технологии </t>
    </r>
    <r>
      <rPr>
        <b/>
        <sz val="10"/>
        <rFont val="Times New Roman"/>
        <family val="1"/>
        <charset val="204"/>
      </rPr>
      <t xml:space="preserve">0,20б  </t>
    </r>
    <r>
      <rPr>
        <sz val="10"/>
        <rFont val="Times New Roman"/>
        <family val="1"/>
        <charset val="204"/>
      </rPr>
      <t xml:space="preserve">  
объем по ведомости  равен 2,8023 (на 100 м2)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(засчитывать если объем из ВОР перенесен верно)    </t>
    </r>
  </si>
  <si>
    <r>
      <t xml:space="preserve">26-01-036-02 </t>
    </r>
    <r>
      <rPr>
        <b/>
        <sz val="10"/>
        <rFont val="Times New Roman"/>
        <family val="1"/>
        <charset val="204"/>
      </rPr>
      <t xml:space="preserve">0,20б 
</t>
    </r>
    <r>
      <rPr>
        <sz val="10"/>
        <rFont val="Times New Roman"/>
        <family val="1"/>
        <charset val="204"/>
      </rPr>
      <t>объем по ведомости  равен  0,621764 (на 100 м2)</t>
    </r>
    <r>
      <rPr>
        <b/>
        <sz val="10"/>
        <rFont val="Times New Roman"/>
        <family val="1"/>
        <charset val="204"/>
      </rPr>
      <t xml:space="preserve"> 0,10б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</si>
  <si>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 xml:space="preserve">10-05-008-03 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объем по ведомости  равен  0,621764 (на 100 м2.)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 (засчитывать если объем из ВОР перенесен верно)    </t>
    </r>
  </si>
  <si>
    <r>
      <t xml:space="preserve">07-05-030-11 </t>
    </r>
    <r>
      <rPr>
        <b/>
        <sz val="10"/>
        <rFont val="Times New Roman"/>
        <family val="1"/>
        <charset val="204"/>
      </rPr>
      <t xml:space="preserve">0,20б      
</t>
    </r>
    <r>
      <rPr>
        <sz val="10"/>
        <rFont val="Times New Roman"/>
        <family val="1"/>
        <charset val="204"/>
      </rPr>
      <t>объем по ведомости  равен  0,09 (на 100 шт)</t>
    </r>
    <r>
      <rPr>
        <b/>
        <sz val="10"/>
        <rFont val="Times New Roman"/>
        <family val="1"/>
        <charset val="204"/>
      </rPr>
      <t xml:space="preserve"> 0,10б</t>
    </r>
    <r>
      <rPr>
        <sz val="10"/>
        <rFont val="Times New Roman"/>
        <family val="1"/>
        <charset val="204"/>
      </rPr>
      <t xml:space="preserve">                         (засчитывать если объем из ВОР перенесен верно)    </t>
    </r>
  </si>
  <si>
    <r>
      <t>07-05-007-03</t>
    </r>
    <r>
      <rPr>
        <b/>
        <sz val="10"/>
        <rFont val="Times New Roman"/>
        <family val="1"/>
        <charset val="204"/>
      </rPr>
      <t xml:space="preserve"> 0,20б  
</t>
    </r>
    <r>
      <rPr>
        <sz val="10"/>
        <rFont val="Times New Roman"/>
        <family val="1"/>
        <charset val="204"/>
      </rPr>
      <t xml:space="preserve">объем по ведомости  равен  0,02 (на 100 шт) </t>
    </r>
    <r>
      <rPr>
        <b/>
        <sz val="10"/>
        <rFont val="Times New Roman"/>
        <family val="1"/>
        <charset val="204"/>
      </rPr>
      <t xml:space="preserve">0,10б   </t>
    </r>
    <r>
      <rPr>
        <sz val="10"/>
        <rFont val="Times New Roman"/>
        <family val="1"/>
        <charset val="204"/>
      </rPr>
      <t xml:space="preserve">                      (засчитывать если объем из ВОР перенесен верно)    </t>
    </r>
  </si>
  <si>
    <r>
      <t>07-05-007-04</t>
    </r>
    <r>
      <rPr>
        <b/>
        <sz val="10"/>
        <rFont val="Times New Roman"/>
        <family val="1"/>
        <charset val="204"/>
      </rPr>
      <t xml:space="preserve"> 0,20б                                                            
</t>
    </r>
    <r>
      <rPr>
        <sz val="10"/>
        <rFont val="Times New Roman"/>
        <family val="1"/>
        <charset val="204"/>
      </rPr>
      <t xml:space="preserve">объем по ведомости  равен  0,1 (на 100 шт) </t>
    </r>
    <r>
      <rPr>
        <b/>
        <sz val="10"/>
        <rFont val="Times New Roman"/>
        <family val="1"/>
        <charset val="204"/>
      </rPr>
      <t xml:space="preserve">0,10б   </t>
    </r>
    <r>
      <rPr>
        <sz val="10"/>
        <rFont val="Times New Roman"/>
        <family val="1"/>
        <charset val="204"/>
      </rPr>
      <t xml:space="preserve">                      (засчитывать если объем из ВОР перенесен верно)    </t>
    </r>
  </si>
  <si>
    <r>
      <t xml:space="preserve">07-05-007-10  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объем по ведомости  равен  0,49 (на 100 шт.)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</si>
  <si>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 xml:space="preserve">07-01-044-04 или аналог по составу работ и технологии 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объем по ведомости  равен  0,628884 т 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 xml:space="preserve">(засчитывать если объем из ВОР перенесен верно)    </t>
    </r>
  </si>
  <si>
    <r>
      <t xml:space="preserve">07-05-011-05 </t>
    </r>
    <r>
      <rPr>
        <b/>
        <sz val="10"/>
        <rFont val="Times New Roman"/>
        <family val="1"/>
        <charset val="204"/>
      </rPr>
      <t xml:space="preserve">  0,20б       
</t>
    </r>
    <r>
      <rPr>
        <sz val="10"/>
        <rFont val="Times New Roman"/>
        <family val="1"/>
        <charset val="204"/>
      </rPr>
      <t xml:space="preserve">объем по ведомости  равен 0,18 (на 100 шт.)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(засчитывать если объем из ВОР перенесен верно)    </t>
    </r>
  </si>
  <si>
    <r>
      <t xml:space="preserve">07-05-011-06 </t>
    </r>
    <r>
      <rPr>
        <b/>
        <sz val="10"/>
        <rFont val="Times New Roman"/>
        <family val="1"/>
        <charset val="204"/>
      </rPr>
      <t xml:space="preserve">  0,20б                                        
</t>
    </r>
    <r>
      <rPr>
        <sz val="10"/>
        <rFont val="Times New Roman"/>
        <family val="1"/>
        <charset val="204"/>
      </rPr>
      <t xml:space="preserve">объем по ведомости  равен 0,36 (на 100 шт.)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            (засчитывать если объем из ВОР перенесен верно)    </t>
    </r>
  </si>
  <si>
    <r>
      <t xml:space="preserve">07-05-011-05 </t>
    </r>
    <r>
      <rPr>
        <b/>
        <sz val="10"/>
        <rFont val="Times New Roman"/>
        <family val="1"/>
        <charset val="204"/>
      </rPr>
      <t xml:space="preserve">  0,20б        
</t>
    </r>
    <r>
      <rPr>
        <sz val="10"/>
        <rFont val="Times New Roman"/>
        <family val="1"/>
        <charset val="204"/>
      </rPr>
      <t xml:space="preserve">объем по ведомости  равен 0,18 (на 100 шт.)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(засчитывать если объем из ВОР перенесен верно)    </t>
    </r>
  </si>
  <si>
    <r>
      <t xml:space="preserve">07-05-011-06 </t>
    </r>
    <r>
      <rPr>
        <b/>
        <sz val="10"/>
        <rFont val="Times New Roman"/>
        <family val="1"/>
        <charset val="204"/>
      </rPr>
      <t xml:space="preserve">  0,20б
</t>
    </r>
    <r>
      <rPr>
        <sz val="10"/>
        <rFont val="Times New Roman"/>
        <family val="1"/>
        <charset val="204"/>
      </rPr>
      <t xml:space="preserve">объем по ведомости  равен 0,35 (на 100 шт.)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                     (засчитывать если объем из ВОР перенесен верно)    </t>
    </r>
  </si>
  <si>
    <t>Региональный этап чемпионата по профессиональному мастерству 2025</t>
  </si>
  <si>
    <t>щебеночное основания под фундаменты</t>
  </si>
  <si>
    <t>песчаное основания под фундаменты</t>
  </si>
  <si>
    <r>
      <t xml:space="preserve">прописана ед.изм. 1 м3  </t>
    </r>
    <r>
      <rPr>
        <b/>
        <sz val="10"/>
        <rFont val="Times New Roman"/>
        <family val="1"/>
        <charset val="204"/>
      </rPr>
      <t xml:space="preserve">0,05б  
</t>
    </r>
    <r>
      <rPr>
        <sz val="10"/>
        <rFont val="Times New Roman"/>
        <family val="1"/>
        <charset val="204"/>
      </rPr>
      <t xml:space="preserve">толщина оснований 100мм </t>
    </r>
    <r>
      <rPr>
        <b/>
        <sz val="10"/>
        <rFont val="Times New Roman"/>
        <family val="1"/>
        <charset val="204"/>
      </rPr>
      <t xml:space="preserve">0,05б
</t>
    </r>
    <r>
      <rPr>
        <sz val="10"/>
        <rFont val="Times New Roman"/>
        <family val="1"/>
        <charset val="204"/>
      </rPr>
      <t xml:space="preserve">посчитано по осям с учетом выступа щебеночной подготовки за пределы ФЛ на 100 мм </t>
    </r>
    <r>
      <rPr>
        <b/>
        <sz val="10"/>
        <rFont val="Times New Roman"/>
        <family val="1"/>
        <charset val="204"/>
      </rPr>
      <t xml:space="preserve">0,05б    
</t>
    </r>
    <r>
      <rPr>
        <sz val="10"/>
        <rFont val="Times New Roman"/>
        <family val="1"/>
        <charset val="204"/>
      </rPr>
      <t>посчитано по осям с учетом выступа песчаной подготовки за пределы ФЛ на 100 мм</t>
    </r>
    <r>
      <rPr>
        <b/>
        <sz val="10"/>
        <rFont val="Times New Roman"/>
        <family val="1"/>
        <charset val="204"/>
      </rPr>
      <t xml:space="preserve"> 0,05б 
</t>
    </r>
    <r>
      <rPr>
        <sz val="10"/>
        <rFont val="Times New Roman"/>
        <family val="1"/>
        <charset val="204"/>
      </rPr>
      <t>прописаны ед. изм м3</t>
    </r>
    <r>
      <rPr>
        <b/>
        <sz val="10"/>
        <rFont val="Times New Roman"/>
        <family val="1"/>
        <charset val="204"/>
      </rPr>
      <t xml:space="preserve"> 0,05б
</t>
    </r>
    <r>
      <rPr>
        <sz val="10"/>
        <rFont val="Times New Roman"/>
        <family val="1"/>
        <charset val="204"/>
      </rPr>
      <t>Итого объем щебеночного основания составил: 16,43 м3 (возможна погрешность от 16,18м3 до 16,68м3)</t>
    </r>
    <r>
      <rPr>
        <b/>
        <sz val="10"/>
        <rFont val="Times New Roman"/>
        <family val="1"/>
        <charset val="204"/>
      </rPr>
      <t xml:space="preserve"> 0,20б </t>
    </r>
    <r>
      <rPr>
        <sz val="10"/>
        <rFont val="Times New Roman"/>
        <family val="1"/>
        <charset val="204"/>
      </rPr>
      <t/>
    </r>
  </si>
  <si>
    <r>
      <t xml:space="preserve">прописана ед.изм. 1 м3  </t>
    </r>
    <r>
      <rPr>
        <b/>
        <sz val="10"/>
        <rFont val="Times New Roman"/>
        <family val="1"/>
        <charset val="204"/>
      </rPr>
      <t xml:space="preserve">0,05б  </t>
    </r>
    <r>
      <rPr>
        <sz val="10"/>
        <rFont val="Times New Roman"/>
        <family val="1"/>
        <charset val="204"/>
      </rPr>
      <t xml:space="preserve">
толщина оснований 100мм </t>
    </r>
    <r>
      <rPr>
        <b/>
        <sz val="10"/>
        <rFont val="Times New Roman"/>
        <family val="1"/>
        <charset val="204"/>
      </rPr>
      <t>0,05б</t>
    </r>
    <r>
      <rPr>
        <sz val="10"/>
        <rFont val="Times New Roman"/>
        <family val="1"/>
        <charset val="204"/>
      </rPr>
      <t xml:space="preserve">
посчитано по осям с учетом выступа щебеночной подготовки за пределы ФЛ на 100 мм </t>
    </r>
    <r>
      <rPr>
        <b/>
        <sz val="10"/>
        <rFont val="Times New Roman"/>
        <family val="1"/>
        <charset val="204"/>
      </rPr>
      <t>0,05б</t>
    </r>
    <r>
      <rPr>
        <sz val="10"/>
        <rFont val="Times New Roman"/>
        <family val="1"/>
        <charset val="204"/>
      </rPr>
      <t xml:space="preserve">    
посчитано по осям с учетом выступа песчаной подготовки за пределы ФЛ на 100 мм </t>
    </r>
    <r>
      <rPr>
        <b/>
        <sz val="10"/>
        <rFont val="Times New Roman"/>
        <family val="1"/>
        <charset val="204"/>
      </rPr>
      <t>0,05б</t>
    </r>
    <r>
      <rPr>
        <sz val="10"/>
        <rFont val="Times New Roman"/>
        <family val="1"/>
        <charset val="204"/>
      </rPr>
      <t xml:space="preserve"> 
прописаны ед. изм м3 </t>
    </r>
    <r>
      <rPr>
        <b/>
        <sz val="10"/>
        <rFont val="Times New Roman"/>
        <family val="1"/>
        <charset val="204"/>
      </rPr>
      <t xml:space="preserve">0,05б
</t>
    </r>
    <r>
      <rPr>
        <sz val="10"/>
        <rFont val="Times New Roman"/>
        <family val="1"/>
        <charset val="204"/>
      </rPr>
      <t>Итого объем песчаного основания составил: 16,43 м3 (возможна погрешность от 16,18м3 до 16,68м3)</t>
    </r>
    <r>
      <rPr>
        <b/>
        <sz val="10"/>
        <rFont val="Times New Roman"/>
        <family val="1"/>
        <charset val="204"/>
      </rPr>
      <t xml:space="preserve"> 0,20б</t>
    </r>
  </si>
  <si>
    <r>
      <t xml:space="preserve">вид работ делится по весу на:
монтаж фундаментных подушек до 1,5т </t>
    </r>
    <r>
      <rPr>
        <b/>
        <sz val="10"/>
        <rFont val="Times New Roman"/>
        <family val="1"/>
        <charset val="204"/>
      </rPr>
      <t xml:space="preserve">0,05б                   
</t>
    </r>
    <r>
      <rPr>
        <sz val="10"/>
        <rFont val="Times New Roman"/>
        <family val="1"/>
        <charset val="204"/>
      </rPr>
      <t xml:space="preserve">до 3,5т </t>
    </r>
    <r>
      <rPr>
        <b/>
        <sz val="10"/>
        <rFont val="Times New Roman"/>
        <family val="1"/>
        <charset val="204"/>
      </rPr>
      <t xml:space="preserve">0,05б                                   
</t>
    </r>
    <r>
      <rPr>
        <sz val="10"/>
        <rFont val="Times New Roman"/>
        <family val="1"/>
        <charset val="204"/>
      </rPr>
      <t xml:space="preserve">прописана ед.изм. 100 шт.  </t>
    </r>
    <r>
      <rPr>
        <b/>
        <sz val="10"/>
        <rFont val="Times New Roman"/>
        <family val="1"/>
        <charset val="204"/>
      </rPr>
      <t xml:space="preserve">0,05б
</t>
    </r>
    <r>
      <rPr>
        <sz val="10"/>
        <rFont val="Times New Roman"/>
        <family val="1"/>
        <charset val="204"/>
      </rPr>
      <t xml:space="preserve">ФЛ до 1,5 т: объем по спецификации (ссылки на ФЛ)                      
14.12-1 - 1 шт </t>
    </r>
    <r>
      <rPr>
        <b/>
        <sz val="10"/>
        <rFont val="Times New Roman"/>
        <family val="1"/>
        <charset val="204"/>
      </rPr>
      <t xml:space="preserve">0,05б   </t>
    </r>
    <r>
      <rPr>
        <sz val="10"/>
        <rFont val="Times New Roman"/>
        <family val="1"/>
        <charset val="204"/>
      </rPr>
      <t xml:space="preserve">      
12.12-1 - 2 шт </t>
    </r>
    <r>
      <rPr>
        <b/>
        <sz val="10"/>
        <rFont val="Times New Roman"/>
        <family val="1"/>
        <charset val="204"/>
      </rPr>
      <t xml:space="preserve">0,05б </t>
    </r>
    <r>
      <rPr>
        <sz val="10"/>
        <rFont val="Times New Roman"/>
        <family val="1"/>
        <charset val="204"/>
      </rPr>
      <t xml:space="preserve">     
12.8-1 - 4 шт </t>
    </r>
    <r>
      <rPr>
        <b/>
        <sz val="10"/>
        <rFont val="Times New Roman"/>
        <family val="1"/>
        <charset val="204"/>
      </rPr>
      <t xml:space="preserve">0,05б                                          
</t>
    </r>
    <r>
      <rPr>
        <sz val="10"/>
        <rFont val="Times New Roman"/>
        <family val="1"/>
        <charset val="204"/>
      </rPr>
      <t xml:space="preserve">10.12-1 - 1 шт </t>
    </r>
    <r>
      <rPr>
        <b/>
        <sz val="10"/>
        <rFont val="Times New Roman"/>
        <family val="1"/>
        <charset val="204"/>
      </rPr>
      <t xml:space="preserve">0,05б
</t>
    </r>
    <r>
      <rPr>
        <sz val="10"/>
        <rFont val="Times New Roman"/>
        <family val="1"/>
        <charset val="204"/>
      </rPr>
      <t>суммарный объем в графу "кол-во" (1+2+4+1)/100=0,08</t>
    </r>
    <r>
      <rPr>
        <b/>
        <sz val="10"/>
        <rFont val="Times New Roman"/>
        <family val="1"/>
        <charset val="204"/>
      </rPr>
      <t xml:space="preserve">  0,15б
</t>
    </r>
    <r>
      <rPr>
        <sz val="10"/>
        <rFont val="Times New Roman"/>
        <family val="1"/>
        <charset val="204"/>
      </rPr>
      <t xml:space="preserve">ФЛ до 3,5т: объем по спецификации (ссылки на ФЛ)  14.24-1 - 4 шт </t>
    </r>
    <r>
      <rPr>
        <b/>
        <sz val="10"/>
        <rFont val="Times New Roman"/>
        <family val="1"/>
        <charset val="204"/>
      </rPr>
      <t>0,05б</t>
    </r>
    <r>
      <rPr>
        <sz val="10"/>
        <rFont val="Times New Roman"/>
        <family val="1"/>
        <charset val="204"/>
      </rPr>
      <t xml:space="preserve">      
12.24-1 - 26 шт </t>
    </r>
    <r>
      <rPr>
        <b/>
        <sz val="10"/>
        <rFont val="Times New Roman"/>
        <family val="1"/>
        <charset val="204"/>
      </rPr>
      <t>0,05б</t>
    </r>
    <r>
      <rPr>
        <sz val="10"/>
        <rFont val="Times New Roman"/>
        <family val="1"/>
        <charset val="204"/>
      </rPr>
      <t xml:space="preserve">      
10.24-1 - 14 шт</t>
    </r>
    <r>
      <rPr>
        <b/>
        <sz val="10"/>
        <rFont val="Times New Roman"/>
        <family val="1"/>
        <charset val="204"/>
      </rPr>
      <t xml:space="preserve"> 0,05б</t>
    </r>
    <r>
      <rPr>
        <sz val="10"/>
        <rFont val="Times New Roman"/>
        <family val="1"/>
        <charset val="204"/>
      </rPr>
      <t xml:space="preserve">                                                                                    
суммарный объем в графу "кол-во" (4+26+14)/100=0,44  </t>
    </r>
    <r>
      <rPr>
        <b/>
        <sz val="10"/>
        <rFont val="Times New Roman"/>
        <family val="1"/>
        <charset val="204"/>
      </rPr>
      <t>0,15б</t>
    </r>
    <r>
      <rPr>
        <sz val="10"/>
        <rFont val="Times New Roman"/>
        <family val="1"/>
        <charset val="204"/>
      </rPr>
      <t xml:space="preserve"> </t>
    </r>
  </si>
  <si>
    <r>
      <t xml:space="preserve">определяется умножением длины фундаментных блоков на их количество. 3+3+(2,4*4)+(2,1*4)=6+9,6+8,4=24м  </t>
    </r>
    <r>
      <rPr>
        <b/>
        <sz val="10"/>
        <rFont val="Times New Roman"/>
        <family val="1"/>
        <charset val="204"/>
      </rPr>
      <t>0,20б</t>
    </r>
  </si>
  <si>
    <r>
      <t xml:space="preserve">посчитан по средней линии с учетом отклонения по осям для внутренних стен (400 мм):                                                                    
2 и 3  +100мм +100мм  </t>
    </r>
    <r>
      <rPr>
        <b/>
        <sz val="10"/>
        <rFont val="Times New Roman"/>
        <family val="1"/>
        <charset val="204"/>
      </rPr>
      <t xml:space="preserve">0,05б      
</t>
    </r>
    <r>
      <rPr>
        <sz val="10"/>
        <rFont val="Times New Roman"/>
        <family val="1"/>
        <charset val="204"/>
      </rPr>
      <t xml:space="preserve">Итого периметр внутренних стен составил:   43,6 м </t>
    </r>
    <r>
      <rPr>
        <b/>
        <sz val="10"/>
        <rFont val="Times New Roman"/>
        <family val="1"/>
        <charset val="204"/>
      </rPr>
      <t xml:space="preserve"> 0,10б</t>
    </r>
  </si>
  <si>
    <t>определена длина двутавра 2080,12/305,9= 6,8 м</t>
  </si>
  <si>
    <t>определен по формуле 0,7*0,7*6,8 = 3,332 м3</t>
  </si>
  <si>
    <t>определен по формуле 0,039 м3/м * 6,8 м = 0,2652 м3</t>
  </si>
  <si>
    <t>определен по формуле 3,322-0,2652= 3,0568 м3</t>
  </si>
  <si>
    <r>
      <t>посчитано для 6 колонн с учетом нормы расхода по расценкам (3,0568*6*</t>
    </r>
    <r>
      <rPr>
        <b/>
        <sz val="10"/>
        <rFont val="Times New Roman"/>
        <family val="1"/>
        <charset val="204"/>
      </rPr>
      <t>1,10635 - норма расхода в расценке)     ФЕР06-05-001-19 (Гранд-смета)</t>
    </r>
  </si>
  <si>
    <r>
      <t xml:space="preserve">1. h=3-2,2=0.8м </t>
    </r>
    <r>
      <rPr>
        <b/>
        <sz val="10"/>
        <color rgb="FF000000"/>
        <rFont val="Times New Roman"/>
        <family val="1"/>
        <charset val="204"/>
      </rPr>
      <t>0,40б</t>
    </r>
    <r>
      <rPr>
        <sz val="10"/>
        <color rgb="FF000000"/>
        <rFont val="Times New Roman"/>
        <family val="1"/>
        <charset val="204"/>
      </rPr>
      <t xml:space="preserve"> 
2. обоснование ОП ФЕР1 п.1.1.2 (Затраты на проведение водоотливных работ при разработке грунтов следует исчислять только на объем грунта, лежащего ниже проектного уровня грунтовых вод) </t>
    </r>
    <r>
      <rPr>
        <b/>
        <sz val="10"/>
        <color rgb="FF000000"/>
        <rFont val="Times New Roman"/>
        <family val="1"/>
        <charset val="204"/>
      </rPr>
      <t xml:space="preserve">0,40б
</t>
    </r>
    <r>
      <rPr>
        <sz val="10"/>
        <color rgb="FF000000"/>
        <rFont val="Times New Roman"/>
        <family val="1"/>
        <charset val="204"/>
      </rPr>
      <t xml:space="preserve">3. V=(1,5+0,5*0,8)*0,8*80=121,6м3 </t>
    </r>
    <r>
      <rPr>
        <b/>
        <sz val="10"/>
        <color rgb="FF000000"/>
        <rFont val="Times New Roman"/>
        <family val="1"/>
        <charset val="204"/>
      </rPr>
      <t>0,40б</t>
    </r>
  </si>
  <si>
    <r>
      <t xml:space="preserve">1. посчитан на всю высоту h=3м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2. V=(1,5+0,5*3)*3*80=720м3 </t>
    </r>
    <r>
      <rPr>
        <b/>
        <sz val="10"/>
        <rFont val="Times New Roman"/>
        <family val="1"/>
        <charset val="204"/>
      </rPr>
      <t>0,40б</t>
    </r>
  </si>
  <si>
    <r>
      <t xml:space="preserve">1. высота слоя для  мокрого грунта h=0.8+1=1,8м </t>
    </r>
    <r>
      <rPr>
        <b/>
        <sz val="10"/>
        <rFont val="Times New Roman"/>
        <family val="1"/>
        <charset val="204"/>
      </rPr>
      <t xml:space="preserve">0,60б
</t>
    </r>
    <r>
      <rPr>
        <sz val="10"/>
        <rFont val="Times New Roman"/>
        <family val="1"/>
        <charset val="204"/>
      </rPr>
      <t xml:space="preserve">2. обоснование ФЕР1 п.2.1.5 (при определении объема разработки мокрых грунтов следует считать, что к мокрым грунтам относятся как грунты, лежащие ниже уровня грунтовых вод, так и грунты, расположенные выше этого уровня на: для суглинка на 1 м)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3. V=(1,5+0,5*1,8)*1,8*80=345,6м3 </t>
    </r>
    <r>
      <rPr>
        <b/>
        <sz val="10"/>
        <rFont val="Times New Roman"/>
        <family val="1"/>
        <charset val="204"/>
      </rPr>
      <t xml:space="preserve">0,60б
</t>
    </r>
  </si>
  <si>
    <t xml:space="preserve">V=720-345,6=374,4 м3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</si>
</sst>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1"/>
    </font>
    <font>
      <b/>
      <sz val="12"/>
      <name val="Calibri"/>
      <family val="2"/>
      <charset val="204"/>
    </font>
    <font>
      <b/>
      <sz val="14"/>
      <name val="Calibri"/>
      <family val="2"/>
      <charset val="1"/>
    </font>
    <font>
      <b/>
      <sz val="14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0"/>
      <name val="Calibri"/>
      <family val="2"/>
      <charset val="1"/>
    </font>
    <font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rgb="FF666699"/>
      </patternFill>
    </fill>
    <fill>
      <patternFill patternType="solid">
        <fgColor theme="8" tint="0.79989013336588644"/>
        <bgColor rgb="FFCCFFFF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1" fillId="0" borderId="0"/>
  </cellStyleXfs>
  <cellXfs count="136">
    <xf numFmtId="0" fontId="0" fillId="0" borderId="0" xfId="0"/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/>
    </xf>
    <xf numFmtId="0" fontId="5" fillId="3" borderId="0" xfId="0" applyFont="1" applyFill="1" applyAlignment="1" applyProtection="1"/>
    <xf numFmtId="0" fontId="6" fillId="3" borderId="0" xfId="0" applyFont="1" applyFill="1" applyAlignment="1" applyProtection="1">
      <alignment horizontal="center" vertical="top"/>
    </xf>
    <xf numFmtId="0" fontId="5" fillId="3" borderId="0" xfId="0" applyFont="1" applyFill="1" applyAlignment="1" applyProtection="1">
      <alignment wrapText="1"/>
    </xf>
    <xf numFmtId="2" fontId="5" fillId="3" borderId="0" xfId="0" applyNumberFormat="1" applyFont="1" applyFill="1" applyAlignment="1" applyProtection="1"/>
    <xf numFmtId="2" fontId="5" fillId="0" borderId="0" xfId="0" applyNumberFormat="1" applyFont="1" applyAlignment="1" applyProtection="1"/>
    <xf numFmtId="0" fontId="5" fillId="0" borderId="0" xfId="0" applyFont="1" applyAlignment="1" applyProtection="1"/>
    <xf numFmtId="0" fontId="2" fillId="0" borderId="1" xfId="0" applyFont="1" applyBorder="1" applyAlignment="1" applyProtection="1">
      <alignment horizontal="center"/>
    </xf>
    <xf numFmtId="0" fontId="4" fillId="0" borderId="2" xfId="0" applyFont="1" applyBorder="1" applyAlignment="1" applyProtection="1"/>
    <xf numFmtId="0" fontId="2" fillId="0" borderId="3" xfId="0" applyFont="1" applyBorder="1" applyAlignment="1" applyProtection="1">
      <alignment vertical="top"/>
    </xf>
    <xf numFmtId="0" fontId="2" fillId="0" borderId="3" xfId="0" applyFont="1" applyBorder="1" applyAlignment="1" applyProtection="1"/>
    <xf numFmtId="0" fontId="2" fillId="0" borderId="4" xfId="0" applyFont="1" applyBorder="1" applyAlignment="1" applyProtection="1"/>
    <xf numFmtId="0" fontId="2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5" xfId="0" applyFont="1" applyBorder="1" applyAlignment="1" applyProtection="1">
      <alignment horizontal="center" vertical="top"/>
    </xf>
    <xf numFmtId="0" fontId="7" fillId="4" borderId="5" xfId="3" applyFont="1" applyFill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wrapText="1"/>
    </xf>
    <xf numFmtId="0" fontId="7" fillId="4" borderId="5" xfId="3" applyFont="1" applyFill="1" applyBorder="1" applyAlignment="1" applyProtection="1">
      <alignment horizontal="center" vertical="center" wrapText="1"/>
    </xf>
    <xf numFmtId="4" fontId="7" fillId="4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2" fillId="0" borderId="1" xfId="0" applyFont="1" applyBorder="1" applyAlignment="1" applyProtection="1">
      <alignment horizontal="center" vertical="top"/>
    </xf>
    <xf numFmtId="0" fontId="7" fillId="4" borderId="1" xfId="3" applyFont="1" applyFill="1" applyBorder="1" applyAlignment="1" applyProtection="1">
      <alignment horizontal="left" vertical="top" wrapText="1"/>
    </xf>
    <xf numFmtId="0" fontId="7" fillId="4" borderId="1" xfId="3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7" fillId="4" borderId="6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Alignment="1" applyProtection="1"/>
    <xf numFmtId="0" fontId="8" fillId="4" borderId="1" xfId="1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/>
    <xf numFmtId="0" fontId="4" fillId="0" borderId="1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top"/>
    </xf>
    <xf numFmtId="0" fontId="9" fillId="0" borderId="1" xfId="0" applyFont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/>
    <xf numFmtId="0" fontId="7" fillId="0" borderId="5" xfId="0" applyFont="1" applyBorder="1" applyAlignment="1" applyProtection="1">
      <alignment vertical="top" wrapText="1"/>
    </xf>
    <xf numFmtId="0" fontId="9" fillId="0" borderId="5" xfId="0" applyFont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left" vertical="top" wrapText="1"/>
    </xf>
    <xf numFmtId="0" fontId="2" fillId="4" borderId="1" xfId="0" applyFont="1" applyFill="1" applyBorder="1" applyAlignment="1" applyProtection="1">
      <alignment horizontal="center" vertical="top"/>
    </xf>
    <xf numFmtId="0" fontId="2" fillId="4" borderId="1" xfId="0" applyFont="1" applyFill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 vertical="top"/>
    </xf>
    <xf numFmtId="0" fontId="7" fillId="4" borderId="7" xfId="3" applyFont="1" applyFill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wrapText="1"/>
    </xf>
    <xf numFmtId="0" fontId="7" fillId="4" borderId="7" xfId="3" applyFont="1" applyFill="1" applyBorder="1" applyAlignment="1" applyProtection="1">
      <alignment horizontal="center" vertical="center" wrapText="1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0" fontId="7" fillId="4" borderId="1" xfId="0" applyFont="1" applyFill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0" fillId="0" borderId="1" xfId="0" applyFont="1" applyBorder="1" applyAlignment="1" applyProtection="1"/>
    <xf numFmtId="0" fontId="7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/>
    <xf numFmtId="0" fontId="10" fillId="0" borderId="3" xfId="0" applyFont="1" applyBorder="1" applyAlignment="1" applyProtection="1">
      <alignment horizontal="center"/>
    </xf>
    <xf numFmtId="0" fontId="10" fillId="0" borderId="4" xfId="0" applyFont="1" applyBorder="1" applyAlignment="1" applyProtection="1"/>
    <xf numFmtId="0" fontId="10" fillId="0" borderId="1" xfId="0" applyFont="1" applyBorder="1" applyAlignment="1" applyProtection="1"/>
    <xf numFmtId="0" fontId="7" fillId="4" borderId="2" xfId="0" applyFont="1" applyFill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wrapText="1"/>
    </xf>
    <xf numFmtId="0" fontId="7" fillId="4" borderId="9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/>
    <xf numFmtId="0" fontId="2" fillId="0" borderId="10" xfId="0" applyFont="1" applyBorder="1" applyAlignment="1" applyProtection="1">
      <alignment horizontal="center"/>
    </xf>
    <xf numFmtId="0" fontId="10" fillId="0" borderId="11" xfId="0" applyFont="1" applyBorder="1" applyAlignment="1" applyProtection="1"/>
    <xf numFmtId="0" fontId="2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/>
    </xf>
    <xf numFmtId="0" fontId="11" fillId="0" borderId="4" xfId="0" applyFont="1" applyBorder="1" applyAlignment="1" applyProtection="1">
      <alignment wrapText="1"/>
    </xf>
    <xf numFmtId="0" fontId="13" fillId="4" borderId="1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 vertical="top"/>
    </xf>
    <xf numFmtId="2" fontId="7" fillId="4" borderId="1" xfId="0" applyNumberFormat="1" applyFont="1" applyFill="1" applyBorder="1" applyAlignment="1" applyProtection="1">
      <alignment horizontal="center" vertical="top"/>
    </xf>
    <xf numFmtId="0" fontId="10" fillId="0" borderId="0" xfId="0" applyFont="1" applyAlignment="1" applyProtection="1"/>
    <xf numFmtId="0" fontId="10" fillId="0" borderId="0" xfId="0" applyFont="1" applyAlignment="1" applyProtection="1">
      <alignment wrapText="1"/>
    </xf>
    <xf numFmtId="0" fontId="10" fillId="0" borderId="0" xfId="0" applyFont="1" applyAlignment="1" applyProtection="1">
      <alignment horizontal="center"/>
    </xf>
    <xf numFmtId="0" fontId="5" fillId="3" borderId="0" xfId="0" applyFont="1" applyFill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0" fontId="10" fillId="0" borderId="1" xfId="0" applyFont="1" applyBorder="1" applyAlignment="1" applyProtection="1">
      <alignment wrapText="1"/>
    </xf>
    <xf numFmtId="0" fontId="7" fillId="4" borderId="2" xfId="0" applyFont="1" applyFill="1" applyBorder="1" applyAlignment="1" applyProtection="1">
      <alignment horizontal="center" vertical="center" wrapText="1"/>
    </xf>
    <xf numFmtId="2" fontId="13" fillId="0" borderId="12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/>
    </xf>
    <xf numFmtId="0" fontId="10" fillId="0" borderId="2" xfId="0" applyFont="1" applyBorder="1" applyAlignment="1" applyProtection="1"/>
    <xf numFmtId="0" fontId="10" fillId="0" borderId="3" xfId="0" applyFont="1" applyBorder="1" applyAlignment="1" applyProtection="1">
      <alignment wrapText="1"/>
    </xf>
    <xf numFmtId="0" fontId="10" fillId="4" borderId="3" xfId="0" applyFont="1" applyFill="1" applyBorder="1" applyAlignment="1" applyProtection="1">
      <alignment horizontal="center"/>
    </xf>
    <xf numFmtId="2" fontId="10" fillId="0" borderId="4" xfId="0" applyNumberFormat="1" applyFont="1" applyBorder="1" applyAlignment="1" applyProtection="1"/>
    <xf numFmtId="0" fontId="14" fillId="0" borderId="1" xfId="0" applyFont="1" applyBorder="1" applyAlignment="1" applyProtection="1">
      <alignment vertical="top"/>
    </xf>
    <xf numFmtId="0" fontId="15" fillId="0" borderId="1" xfId="0" applyFont="1" applyBorder="1" applyAlignment="1" applyProtection="1">
      <alignment vertical="top"/>
    </xf>
    <xf numFmtId="0" fontId="0" fillId="0" borderId="3" xfId="0" applyBorder="1" applyAlignment="1" applyProtection="1">
      <alignment horizontal="center"/>
    </xf>
    <xf numFmtId="0" fontId="0" fillId="0" borderId="3" xfId="0" applyBorder="1" applyAlignment="1" applyProtection="1">
      <alignment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vertical="top" wrapText="1"/>
    </xf>
    <xf numFmtId="0" fontId="15" fillId="4" borderId="1" xfId="0" applyFont="1" applyFill="1" applyBorder="1" applyAlignment="1" applyProtection="1">
      <alignment vertical="top" wrapText="1"/>
    </xf>
    <xf numFmtId="0" fontId="7" fillId="4" borderId="1" xfId="0" applyFont="1" applyFill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/>
    </xf>
    <xf numFmtId="0" fontId="0" fillId="0" borderId="2" xfId="0" applyFont="1" applyBorder="1" applyAlignment="1" applyProtection="1"/>
    <xf numFmtId="2" fontId="13" fillId="4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0" fontId="15" fillId="4" borderId="1" xfId="0" applyFont="1" applyFill="1" applyBorder="1" applyAlignment="1" applyProtection="1">
      <alignment horizontal="center" vertical="center" wrapText="1"/>
    </xf>
    <xf numFmtId="2" fontId="13" fillId="0" borderId="1" xfId="1" applyNumberFormat="1" applyFont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vertical="top"/>
    </xf>
    <xf numFmtId="9" fontId="7" fillId="4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/>
    </xf>
    <xf numFmtId="0" fontId="15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top"/>
    </xf>
    <xf numFmtId="0" fontId="0" fillId="4" borderId="3" xfId="0" applyFill="1" applyBorder="1" applyAlignment="1" applyProtection="1">
      <alignment horizontal="center"/>
    </xf>
    <xf numFmtId="2" fontId="0" fillId="0" borderId="4" xfId="0" applyNumberFormat="1" applyBorder="1" applyAlignment="1" applyProtection="1"/>
    <xf numFmtId="0" fontId="0" fillId="0" borderId="1" xfId="0" applyBorder="1" applyAlignment="1" applyProtection="1"/>
    <xf numFmtId="0" fontId="5" fillId="2" borderId="0" xfId="0" applyFont="1" applyFill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center" vertical="center" wrapText="1"/>
    </xf>
    <xf numFmtId="2" fontId="5" fillId="2" borderId="0" xfId="0" applyNumberFormat="1" applyFont="1" applyFill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horizontal="center" wrapText="1"/>
    </xf>
    <xf numFmtId="0" fontId="0" fillId="0" borderId="1" xfId="0" applyFont="1" applyBorder="1" applyAlignment="1" applyProtection="1">
      <alignment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wrapText="1"/>
    </xf>
    <xf numFmtId="0" fontId="2" fillId="0" borderId="0" xfId="0" applyFont="1" applyAlignment="1" applyProtection="1">
      <alignment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10"/>
  <sheetViews>
    <sheetView tabSelected="1" topLeftCell="B172" zoomScaleNormal="100" workbookViewId="0">
      <selection activeCell="J176" sqref="J176"/>
    </sheetView>
  </sheetViews>
  <sheetFormatPr defaultColWidth="11" defaultRowHeight="15.75" x14ac:dyDescent="0.25"/>
  <cols>
    <col min="1" max="1" width="6.875" style="1" customWidth="1"/>
    <col min="2" max="2" width="28.5" style="2" customWidth="1"/>
    <col min="3" max="3" width="7.875" style="3" customWidth="1"/>
    <col min="4" max="4" width="34.625" style="4" customWidth="1"/>
    <col min="5" max="5" width="10.375" style="5" customWidth="1"/>
    <col min="6" max="6" width="49.5" style="4" customWidth="1"/>
    <col min="7" max="7" width="20.625" style="4" customWidth="1"/>
    <col min="8" max="8" width="7.125" style="4" customWidth="1"/>
    <col min="9" max="9" width="8.375" style="2" customWidth="1"/>
    <col min="10" max="16384" width="11" style="2"/>
  </cols>
  <sheetData>
    <row r="2" spans="1:14" ht="31.5" x14ac:dyDescent="0.25">
      <c r="B2" s="1" t="s">
        <v>0</v>
      </c>
      <c r="D2" s="4" t="s">
        <v>373</v>
      </c>
      <c r="E2" s="6"/>
    </row>
    <row r="3" spans="1:14" x14ac:dyDescent="0.25">
      <c r="B3" s="1" t="s">
        <v>1</v>
      </c>
      <c r="D3" s="6"/>
      <c r="E3" s="6"/>
      <c r="K3" s="135">
        <v>1</v>
      </c>
      <c r="L3" s="135">
        <v>12</v>
      </c>
      <c r="M3" s="135">
        <f t="shared" ref="M3:M9" si="0">SUMIF($H$12:$H$130,K3,$I$12:$I$130)</f>
        <v>11.999999999999998</v>
      </c>
      <c r="N3" s="135">
        <f t="shared" ref="N3:N9" si="1">L3-M3</f>
        <v>0</v>
      </c>
    </row>
    <row r="4" spans="1:14" x14ac:dyDescent="0.25">
      <c r="B4" s="1" t="s">
        <v>2</v>
      </c>
      <c r="D4" s="2" t="s">
        <v>3</v>
      </c>
      <c r="E4" s="6"/>
      <c r="K4" s="135">
        <v>2</v>
      </c>
      <c r="L4" s="135">
        <v>3</v>
      </c>
      <c r="M4" s="135">
        <f t="shared" si="0"/>
        <v>2.9999999999999996</v>
      </c>
      <c r="N4" s="135">
        <f t="shared" si="1"/>
        <v>0</v>
      </c>
    </row>
    <row r="5" spans="1:14" x14ac:dyDescent="0.25">
      <c r="B5" s="1" t="s">
        <v>4</v>
      </c>
      <c r="D5" s="2" t="s">
        <v>5</v>
      </c>
      <c r="E5" s="6"/>
      <c r="K5" s="135">
        <v>3</v>
      </c>
      <c r="L5" s="135">
        <v>5</v>
      </c>
      <c r="M5" s="135">
        <f t="shared" si="0"/>
        <v>5</v>
      </c>
      <c r="N5" s="135">
        <f t="shared" si="1"/>
        <v>0</v>
      </c>
    </row>
    <row r="6" spans="1:14" x14ac:dyDescent="0.25">
      <c r="B6" s="1" t="s">
        <v>6</v>
      </c>
      <c r="D6" s="2" t="s">
        <v>5</v>
      </c>
      <c r="E6" s="6"/>
      <c r="K6" s="135">
        <v>4</v>
      </c>
      <c r="L6" s="135">
        <v>10</v>
      </c>
      <c r="M6" s="135">
        <f t="shared" si="0"/>
        <v>10.000000000000002</v>
      </c>
      <c r="N6" s="135">
        <f t="shared" si="1"/>
        <v>0</v>
      </c>
    </row>
    <row r="7" spans="1:14" x14ac:dyDescent="0.25">
      <c r="K7" s="135">
        <v>5</v>
      </c>
      <c r="L7" s="135">
        <v>2</v>
      </c>
      <c r="M7" s="135">
        <f t="shared" si="0"/>
        <v>2</v>
      </c>
      <c r="N7" s="135">
        <f t="shared" si="1"/>
        <v>0</v>
      </c>
    </row>
    <row r="8" spans="1:14" s="9" customFormat="1" ht="33.75" customHeight="1" x14ac:dyDescent="0.25">
      <c r="A8" s="7" t="s">
        <v>7</v>
      </c>
      <c r="B8" s="7" t="s">
        <v>8</v>
      </c>
      <c r="C8" s="8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  <c r="K8" s="135">
        <v>6</v>
      </c>
      <c r="L8" s="135">
        <v>5</v>
      </c>
      <c r="M8" s="135">
        <f t="shared" si="0"/>
        <v>5.0000000000000009</v>
      </c>
      <c r="N8" s="135">
        <f t="shared" si="1"/>
        <v>0</v>
      </c>
    </row>
    <row r="9" spans="1:14" x14ac:dyDescent="0.25">
      <c r="H9" s="2"/>
      <c r="K9" s="135">
        <v>7</v>
      </c>
      <c r="L9" s="135">
        <v>3</v>
      </c>
      <c r="M9" s="135">
        <f t="shared" si="0"/>
        <v>2.9999999999999996</v>
      </c>
      <c r="N9" s="135">
        <f t="shared" si="1"/>
        <v>0</v>
      </c>
    </row>
    <row r="10" spans="1:14" s="16" customFormat="1" ht="18.75" x14ac:dyDescent="0.3">
      <c r="A10" s="10" t="s">
        <v>16</v>
      </c>
      <c r="B10" s="11" t="s">
        <v>17</v>
      </c>
      <c r="C10" s="12"/>
      <c r="D10" s="13"/>
      <c r="E10" s="10"/>
      <c r="F10" s="13"/>
      <c r="G10" s="13"/>
      <c r="H10" s="11"/>
      <c r="I10" s="14">
        <f>SUM(I12:I130)</f>
        <v>40.000000000000014</v>
      </c>
      <c r="J10" s="15"/>
    </row>
    <row r="11" spans="1:14" x14ac:dyDescent="0.25">
      <c r="A11" s="17">
        <v>1</v>
      </c>
      <c r="B11" s="18" t="s">
        <v>18</v>
      </c>
      <c r="C11" s="19"/>
      <c r="D11" s="20"/>
      <c r="E11" s="20"/>
      <c r="F11" s="20"/>
      <c r="G11" s="20"/>
      <c r="H11" s="20"/>
      <c r="I11" s="21"/>
    </row>
    <row r="12" spans="1:14" ht="114.75" x14ac:dyDescent="0.25">
      <c r="A12" s="22"/>
      <c r="B12" s="23"/>
      <c r="C12" s="24" t="s">
        <v>19</v>
      </c>
      <c r="D12" s="25" t="s">
        <v>374</v>
      </c>
      <c r="E12" s="26"/>
      <c r="F12" s="25" t="s">
        <v>376</v>
      </c>
      <c r="G12" s="26"/>
      <c r="H12" s="27">
        <v>1</v>
      </c>
      <c r="I12" s="28">
        <v>0.45</v>
      </c>
    </row>
    <row r="13" spans="1:14" ht="114.75" x14ac:dyDescent="0.25">
      <c r="A13" s="133"/>
      <c r="B13" s="134"/>
      <c r="C13" s="24" t="s">
        <v>19</v>
      </c>
      <c r="D13" s="25" t="s">
        <v>375</v>
      </c>
      <c r="E13" s="26"/>
      <c r="F13" s="25" t="s">
        <v>377</v>
      </c>
      <c r="G13" s="26"/>
      <c r="H13" s="27">
        <v>1</v>
      </c>
      <c r="I13" s="28">
        <v>0.45</v>
      </c>
    </row>
    <row r="14" spans="1:14" ht="191.25" x14ac:dyDescent="0.25">
      <c r="A14" s="29"/>
      <c r="B14" s="30"/>
      <c r="C14" s="31" t="s">
        <v>19</v>
      </c>
      <c r="D14" s="32" t="s">
        <v>20</v>
      </c>
      <c r="E14" s="29"/>
      <c r="F14" s="32" t="s">
        <v>378</v>
      </c>
      <c r="G14" s="33"/>
      <c r="H14" s="34">
        <v>1</v>
      </c>
      <c r="I14" s="35">
        <v>0.8</v>
      </c>
    </row>
    <row r="15" spans="1:14" ht="268.5" customHeight="1" x14ac:dyDescent="0.25">
      <c r="A15" s="17"/>
      <c r="B15" s="36"/>
      <c r="C15" s="37" t="s">
        <v>19</v>
      </c>
      <c r="D15" s="38" t="s">
        <v>21</v>
      </c>
      <c r="E15" s="17"/>
      <c r="F15" s="38" t="s">
        <v>22</v>
      </c>
      <c r="G15" s="26"/>
      <c r="H15" s="39">
        <v>1</v>
      </c>
      <c r="I15" s="40">
        <v>1.25</v>
      </c>
    </row>
    <row r="16" spans="1:14" ht="243" customHeight="1" x14ac:dyDescent="0.25">
      <c r="A16" s="17"/>
      <c r="B16" s="36"/>
      <c r="C16" s="37" t="s">
        <v>19</v>
      </c>
      <c r="D16" s="38" t="s">
        <v>23</v>
      </c>
      <c r="E16" s="17"/>
      <c r="F16" s="38" t="s">
        <v>24</v>
      </c>
      <c r="G16" s="26"/>
      <c r="H16" s="39">
        <v>1</v>
      </c>
      <c r="I16" s="40">
        <v>1.1000000000000001</v>
      </c>
    </row>
    <row r="17" spans="1:9" ht="216.75" x14ac:dyDescent="0.25">
      <c r="A17" s="17"/>
      <c r="B17" s="36"/>
      <c r="C17" s="37" t="s">
        <v>19</v>
      </c>
      <c r="D17" s="38" t="s">
        <v>25</v>
      </c>
      <c r="E17" s="17"/>
      <c r="F17" s="38" t="s">
        <v>26</v>
      </c>
      <c r="G17" s="26"/>
      <c r="H17" s="39">
        <v>1</v>
      </c>
      <c r="I17" s="40">
        <v>1.4</v>
      </c>
    </row>
    <row r="18" spans="1:9" ht="63.75" x14ac:dyDescent="0.25">
      <c r="A18" s="17"/>
      <c r="B18" s="36"/>
      <c r="C18" s="37" t="s">
        <v>19</v>
      </c>
      <c r="D18" s="38" t="s">
        <v>27</v>
      </c>
      <c r="E18" s="17"/>
      <c r="F18" s="38" t="s">
        <v>28</v>
      </c>
      <c r="G18" s="26"/>
      <c r="H18" s="39">
        <v>1</v>
      </c>
      <c r="I18" s="40">
        <v>0.3</v>
      </c>
    </row>
    <row r="19" spans="1:9" ht="64.5" customHeight="1" x14ac:dyDescent="0.25">
      <c r="A19" s="17"/>
      <c r="B19" s="36"/>
      <c r="C19" s="37" t="s">
        <v>19</v>
      </c>
      <c r="D19" s="38" t="s">
        <v>29</v>
      </c>
      <c r="E19" s="17"/>
      <c r="F19" s="38" t="s">
        <v>380</v>
      </c>
      <c r="G19" s="26"/>
      <c r="H19" s="39">
        <v>1</v>
      </c>
      <c r="I19" s="40">
        <v>0.15</v>
      </c>
    </row>
    <row r="20" spans="1:9" ht="25.5" x14ac:dyDescent="0.25">
      <c r="A20" s="17"/>
      <c r="B20" s="36"/>
      <c r="C20" s="37" t="s">
        <v>19</v>
      </c>
      <c r="D20" s="38" t="s">
        <v>30</v>
      </c>
      <c r="E20" s="17"/>
      <c r="F20" s="38" t="s">
        <v>379</v>
      </c>
      <c r="G20" s="26"/>
      <c r="H20" s="39">
        <v>1</v>
      </c>
      <c r="I20" s="40">
        <v>0.2</v>
      </c>
    </row>
    <row r="21" spans="1:9" ht="25.5" x14ac:dyDescent="0.25">
      <c r="A21" s="17"/>
      <c r="B21" s="36"/>
      <c r="C21" s="37" t="s">
        <v>19</v>
      </c>
      <c r="D21" s="38" t="s">
        <v>31</v>
      </c>
      <c r="E21" s="17"/>
      <c r="F21" s="38" t="s">
        <v>32</v>
      </c>
      <c r="G21" s="26"/>
      <c r="H21" s="39">
        <v>1</v>
      </c>
      <c r="I21" s="40">
        <v>0.1</v>
      </c>
    </row>
    <row r="22" spans="1:9" ht="127.5" x14ac:dyDescent="0.25">
      <c r="A22" s="17"/>
      <c r="B22" s="36"/>
      <c r="C22" s="37" t="s">
        <v>19</v>
      </c>
      <c r="D22" s="38" t="s">
        <v>33</v>
      </c>
      <c r="E22" s="17"/>
      <c r="F22" s="38" t="s">
        <v>34</v>
      </c>
      <c r="G22" s="26"/>
      <c r="H22" s="39">
        <v>1</v>
      </c>
      <c r="I22" s="40">
        <v>0.8</v>
      </c>
    </row>
    <row r="23" spans="1:9" ht="165.75" x14ac:dyDescent="0.25">
      <c r="A23" s="17"/>
      <c r="B23" s="36"/>
      <c r="C23" s="37" t="s">
        <v>19</v>
      </c>
      <c r="D23" s="38" t="s">
        <v>35</v>
      </c>
      <c r="E23" s="17"/>
      <c r="F23" s="38" t="s">
        <v>36</v>
      </c>
      <c r="G23" s="26"/>
      <c r="H23" s="39">
        <v>1</v>
      </c>
      <c r="I23" s="40">
        <v>1.5</v>
      </c>
    </row>
    <row r="24" spans="1:9" ht="76.5" x14ac:dyDescent="0.25">
      <c r="A24" s="17"/>
      <c r="B24" s="36"/>
      <c r="C24" s="37" t="s">
        <v>19</v>
      </c>
      <c r="D24" s="38" t="s">
        <v>37</v>
      </c>
      <c r="E24" s="17"/>
      <c r="F24" s="38" t="s">
        <v>38</v>
      </c>
      <c r="G24" s="26"/>
      <c r="H24" s="39">
        <v>1</v>
      </c>
      <c r="I24" s="40">
        <v>0.7</v>
      </c>
    </row>
    <row r="25" spans="1:9" ht="89.25" x14ac:dyDescent="0.25">
      <c r="A25" s="17"/>
      <c r="B25" s="36"/>
      <c r="C25" s="37" t="s">
        <v>19</v>
      </c>
      <c r="D25" s="38" t="s">
        <v>39</v>
      </c>
      <c r="E25" s="17"/>
      <c r="F25" s="38" t="s">
        <v>40</v>
      </c>
      <c r="G25" s="26"/>
      <c r="H25" s="39">
        <v>1</v>
      </c>
      <c r="I25" s="40">
        <v>0.8</v>
      </c>
    </row>
    <row r="26" spans="1:9" ht="96.75" customHeight="1" x14ac:dyDescent="0.25">
      <c r="A26" s="17"/>
      <c r="B26" s="36"/>
      <c r="C26" s="37" t="s">
        <v>19</v>
      </c>
      <c r="D26" s="38" t="s">
        <v>41</v>
      </c>
      <c r="E26" s="17"/>
      <c r="F26" s="38" t="s">
        <v>42</v>
      </c>
      <c r="G26" s="26"/>
      <c r="H26" s="39">
        <v>6</v>
      </c>
      <c r="I26" s="40">
        <v>1</v>
      </c>
    </row>
    <row r="27" spans="1:9" ht="60" customHeight="1" x14ac:dyDescent="0.25">
      <c r="A27" s="17"/>
      <c r="B27" s="36"/>
      <c r="C27" s="37" t="s">
        <v>19</v>
      </c>
      <c r="D27" s="38" t="s">
        <v>43</v>
      </c>
      <c r="E27" s="17"/>
      <c r="F27" s="38" t="s">
        <v>44</v>
      </c>
      <c r="G27" s="26"/>
      <c r="H27" s="39">
        <v>2</v>
      </c>
      <c r="I27" s="40">
        <v>0.35</v>
      </c>
    </row>
    <row r="28" spans="1:9" ht="45.75" customHeight="1" x14ac:dyDescent="0.25">
      <c r="A28" s="17"/>
      <c r="B28" s="36"/>
      <c r="C28" s="37" t="s">
        <v>19</v>
      </c>
      <c r="D28" s="38" t="s">
        <v>45</v>
      </c>
      <c r="E28" s="17"/>
      <c r="F28" s="38" t="s">
        <v>46</v>
      </c>
      <c r="G28" s="26"/>
      <c r="H28" s="39">
        <v>1</v>
      </c>
      <c r="I28" s="40">
        <v>0.2</v>
      </c>
    </row>
    <row r="29" spans="1:9" ht="186" customHeight="1" x14ac:dyDescent="0.25">
      <c r="A29" s="17"/>
      <c r="B29" s="36"/>
      <c r="C29" s="37" t="s">
        <v>19</v>
      </c>
      <c r="D29" s="38" t="s">
        <v>47</v>
      </c>
      <c r="E29" s="17"/>
      <c r="F29" s="38" t="s">
        <v>48</v>
      </c>
      <c r="G29" s="26"/>
      <c r="H29" s="39">
        <v>1</v>
      </c>
      <c r="I29" s="40">
        <v>1.6</v>
      </c>
    </row>
    <row r="30" spans="1:9" ht="84" customHeight="1" x14ac:dyDescent="0.25">
      <c r="A30" s="17"/>
      <c r="B30" s="36"/>
      <c r="C30" s="37" t="s">
        <v>19</v>
      </c>
      <c r="D30" s="38" t="s">
        <v>49</v>
      </c>
      <c r="E30" s="17"/>
      <c r="F30" s="38" t="s">
        <v>50</v>
      </c>
      <c r="G30" s="26"/>
      <c r="H30" s="39">
        <v>7</v>
      </c>
      <c r="I30" s="40">
        <v>0.7</v>
      </c>
    </row>
    <row r="31" spans="1:9" ht="165.75" x14ac:dyDescent="0.25">
      <c r="A31" s="17"/>
      <c r="B31" s="36"/>
      <c r="C31" s="37" t="s">
        <v>19</v>
      </c>
      <c r="D31" s="38" t="s">
        <v>51</v>
      </c>
      <c r="E31" s="17"/>
      <c r="F31" s="38" t="s">
        <v>52</v>
      </c>
      <c r="G31" s="26"/>
      <c r="H31" s="39">
        <v>7</v>
      </c>
      <c r="I31" s="40">
        <v>1.6</v>
      </c>
    </row>
    <row r="32" spans="1:9" ht="174" customHeight="1" x14ac:dyDescent="0.25">
      <c r="A32" s="17"/>
      <c r="B32" s="36"/>
      <c r="C32" s="37" t="s">
        <v>19</v>
      </c>
      <c r="D32" s="38" t="s">
        <v>53</v>
      </c>
      <c r="E32" s="17"/>
      <c r="F32" s="38" t="s">
        <v>54</v>
      </c>
      <c r="G32" s="26"/>
      <c r="H32" s="39">
        <v>2</v>
      </c>
      <c r="I32" s="40">
        <v>1.05</v>
      </c>
    </row>
    <row r="33" spans="1:10" ht="81" customHeight="1" x14ac:dyDescent="0.25">
      <c r="A33" s="17"/>
      <c r="B33" s="36"/>
      <c r="C33" s="37" t="s">
        <v>19</v>
      </c>
      <c r="D33" s="38" t="s">
        <v>55</v>
      </c>
      <c r="E33" s="17"/>
      <c r="F33" s="38" t="s">
        <v>56</v>
      </c>
      <c r="G33" s="26"/>
      <c r="H33" s="39">
        <v>2</v>
      </c>
      <c r="I33" s="40">
        <v>0.3</v>
      </c>
    </row>
    <row r="34" spans="1:10" ht="115.5" customHeight="1" x14ac:dyDescent="0.25">
      <c r="A34" s="17"/>
      <c r="B34" s="36"/>
      <c r="C34" s="37" t="s">
        <v>19</v>
      </c>
      <c r="D34" s="38" t="s">
        <v>57</v>
      </c>
      <c r="E34" s="17"/>
      <c r="F34" s="38" t="s">
        <v>58</v>
      </c>
      <c r="G34" s="26"/>
      <c r="H34" s="39">
        <v>2</v>
      </c>
      <c r="I34" s="40">
        <v>0.7</v>
      </c>
    </row>
    <row r="35" spans="1:10" ht="70.5" customHeight="1" x14ac:dyDescent="0.25">
      <c r="A35" s="17"/>
      <c r="B35" s="36"/>
      <c r="C35" s="37" t="s">
        <v>19</v>
      </c>
      <c r="D35" s="38" t="s">
        <v>59</v>
      </c>
      <c r="E35" s="17"/>
      <c r="F35" s="38" t="s">
        <v>60</v>
      </c>
      <c r="G35" s="26"/>
      <c r="H35" s="39">
        <v>5</v>
      </c>
      <c r="I35" s="40">
        <v>0.4</v>
      </c>
    </row>
    <row r="36" spans="1:10" ht="164.25" customHeight="1" x14ac:dyDescent="0.25">
      <c r="A36" s="17"/>
      <c r="B36" s="36"/>
      <c r="C36" s="37" t="s">
        <v>19</v>
      </c>
      <c r="D36" s="38" t="s">
        <v>61</v>
      </c>
      <c r="E36" s="17"/>
      <c r="F36" s="38" t="s">
        <v>62</v>
      </c>
      <c r="G36" s="26"/>
      <c r="H36" s="39">
        <v>5</v>
      </c>
      <c r="I36" s="40">
        <v>1.3</v>
      </c>
    </row>
    <row r="37" spans="1:10" ht="68.25" customHeight="1" x14ac:dyDescent="0.25">
      <c r="A37" s="29"/>
      <c r="B37" s="30"/>
      <c r="C37" s="31" t="s">
        <v>19</v>
      </c>
      <c r="D37" s="32" t="s">
        <v>63</v>
      </c>
      <c r="E37" s="29"/>
      <c r="F37" s="32" t="s">
        <v>64</v>
      </c>
      <c r="G37" s="33"/>
      <c r="H37" s="39">
        <v>1</v>
      </c>
      <c r="I37" s="41">
        <v>0.2</v>
      </c>
    </row>
    <row r="38" spans="1:10" ht="90" customHeight="1" x14ac:dyDescent="0.25">
      <c r="A38" s="17"/>
      <c r="B38" s="36"/>
      <c r="C38" s="37" t="s">
        <v>19</v>
      </c>
      <c r="D38" s="38" t="s">
        <v>65</v>
      </c>
      <c r="E38" s="17"/>
      <c r="F38" s="38" t="s">
        <v>66</v>
      </c>
      <c r="G38" s="26"/>
      <c r="H38" s="39">
        <v>2</v>
      </c>
      <c r="I38" s="40">
        <v>0.3</v>
      </c>
    </row>
    <row r="39" spans="1:10" ht="90" customHeight="1" x14ac:dyDescent="0.25">
      <c r="A39" s="17"/>
      <c r="B39" s="36"/>
      <c r="C39" s="37" t="s">
        <v>19</v>
      </c>
      <c r="D39" s="38" t="s">
        <v>67</v>
      </c>
      <c r="E39" s="17"/>
      <c r="F39" s="38" t="s">
        <v>68</v>
      </c>
      <c r="G39" s="26"/>
      <c r="H39" s="39">
        <v>2</v>
      </c>
      <c r="I39" s="40">
        <v>0.3</v>
      </c>
      <c r="J39" s="42">
        <f>SUM(I12:I39)</f>
        <v>19.999999999999996</v>
      </c>
    </row>
    <row r="40" spans="1:10" x14ac:dyDescent="0.25">
      <c r="A40" s="17">
        <v>2</v>
      </c>
      <c r="B40" s="18" t="s">
        <v>69</v>
      </c>
      <c r="C40" s="19"/>
      <c r="D40" s="20"/>
      <c r="E40" s="20"/>
      <c r="F40" s="20"/>
      <c r="G40" s="20"/>
      <c r="H40" s="43"/>
      <c r="I40" s="44"/>
    </row>
    <row r="41" spans="1:10" ht="38.25" x14ac:dyDescent="0.25">
      <c r="A41" s="17"/>
      <c r="B41" s="45"/>
      <c r="C41" s="46" t="s">
        <v>19</v>
      </c>
      <c r="D41" s="47" t="s">
        <v>70</v>
      </c>
      <c r="E41" s="25"/>
      <c r="F41" s="25" t="s">
        <v>341</v>
      </c>
      <c r="G41" s="48"/>
      <c r="H41" s="49">
        <v>3</v>
      </c>
      <c r="I41" s="50">
        <v>0.3</v>
      </c>
    </row>
    <row r="42" spans="1:10" ht="25.5" x14ac:dyDescent="0.25">
      <c r="A42" s="17"/>
      <c r="B42" s="45"/>
      <c r="C42" s="46" t="s">
        <v>19</v>
      </c>
      <c r="D42" s="47" t="s">
        <v>71</v>
      </c>
      <c r="E42" s="25"/>
      <c r="F42" s="25" t="s">
        <v>72</v>
      </c>
      <c r="G42" s="48"/>
      <c r="H42" s="49">
        <v>3</v>
      </c>
      <c r="I42" s="50">
        <v>0.2</v>
      </c>
    </row>
    <row r="43" spans="1:10" ht="38.25" x14ac:dyDescent="0.25">
      <c r="A43" s="17"/>
      <c r="B43" s="51"/>
      <c r="C43" s="46" t="s">
        <v>19</v>
      </c>
      <c r="D43" s="47" t="s">
        <v>73</v>
      </c>
      <c r="E43" s="52"/>
      <c r="F43" s="52" t="s">
        <v>342</v>
      </c>
      <c r="G43" s="53"/>
      <c r="H43" s="49">
        <v>3</v>
      </c>
      <c r="I43" s="50">
        <v>0.3</v>
      </c>
    </row>
    <row r="44" spans="1:10" ht="32.25" customHeight="1" x14ac:dyDescent="0.25">
      <c r="A44" s="17"/>
      <c r="B44" s="51"/>
      <c r="C44" s="46" t="s">
        <v>19</v>
      </c>
      <c r="D44" s="47" t="s">
        <v>74</v>
      </c>
      <c r="E44" s="52"/>
      <c r="F44" s="54" t="s">
        <v>75</v>
      </c>
      <c r="G44" s="53"/>
      <c r="H44" s="49">
        <v>3</v>
      </c>
      <c r="I44" s="50">
        <v>0.2</v>
      </c>
    </row>
    <row r="45" spans="1:10" ht="54" customHeight="1" x14ac:dyDescent="0.25">
      <c r="A45" s="17"/>
      <c r="B45" s="36"/>
      <c r="C45" s="37" t="s">
        <v>19</v>
      </c>
      <c r="D45" s="54" t="s">
        <v>76</v>
      </c>
      <c r="E45" s="17"/>
      <c r="F45" s="54" t="s">
        <v>343</v>
      </c>
      <c r="G45" s="26"/>
      <c r="H45" s="49">
        <v>3</v>
      </c>
      <c r="I45" s="40">
        <v>0.3</v>
      </c>
    </row>
    <row r="46" spans="1:10" ht="30.75" customHeight="1" x14ac:dyDescent="0.25">
      <c r="A46" s="17"/>
      <c r="B46" s="36"/>
      <c r="C46" s="37" t="s">
        <v>19</v>
      </c>
      <c r="D46" s="54" t="s">
        <v>74</v>
      </c>
      <c r="E46" s="17"/>
      <c r="F46" s="54" t="s">
        <v>77</v>
      </c>
      <c r="G46" s="26"/>
      <c r="H46" s="49">
        <v>3</v>
      </c>
      <c r="I46" s="40">
        <v>0.2</v>
      </c>
    </row>
    <row r="47" spans="1:10" ht="30.75" customHeight="1" x14ac:dyDescent="0.25">
      <c r="A47" s="17"/>
      <c r="B47" s="36"/>
      <c r="C47" s="37" t="s">
        <v>19</v>
      </c>
      <c r="D47" s="54" t="s">
        <v>78</v>
      </c>
      <c r="E47" s="17"/>
      <c r="F47" s="54" t="s">
        <v>79</v>
      </c>
      <c r="G47" s="26"/>
      <c r="H47" s="49">
        <v>3</v>
      </c>
      <c r="I47" s="40">
        <v>0.1</v>
      </c>
    </row>
    <row r="48" spans="1:10" ht="42.75" customHeight="1" x14ac:dyDescent="0.25">
      <c r="A48" s="17"/>
      <c r="B48" s="36"/>
      <c r="C48" s="37" t="s">
        <v>19</v>
      </c>
      <c r="D48" s="54" t="s">
        <v>80</v>
      </c>
      <c r="E48" s="17"/>
      <c r="F48" s="54" t="s">
        <v>81</v>
      </c>
      <c r="G48" s="26"/>
      <c r="H48" s="49">
        <v>3</v>
      </c>
      <c r="I48" s="40">
        <v>0.1</v>
      </c>
    </row>
    <row r="49" spans="1:9" ht="25.5" x14ac:dyDescent="0.25">
      <c r="A49" s="17"/>
      <c r="B49" s="36"/>
      <c r="C49" s="37" t="s">
        <v>19</v>
      </c>
      <c r="D49" s="54" t="s">
        <v>82</v>
      </c>
      <c r="E49" s="17"/>
      <c r="F49" s="54" t="s">
        <v>83</v>
      </c>
      <c r="G49" s="26"/>
      <c r="H49" s="49">
        <v>3</v>
      </c>
      <c r="I49" s="40">
        <v>0.1</v>
      </c>
    </row>
    <row r="50" spans="1:9" ht="38.25" x14ac:dyDescent="0.25">
      <c r="A50" s="17"/>
      <c r="B50" s="36"/>
      <c r="C50" s="37" t="s">
        <v>19</v>
      </c>
      <c r="D50" s="54" t="s">
        <v>84</v>
      </c>
      <c r="E50" s="17"/>
      <c r="F50" s="54" t="s">
        <v>85</v>
      </c>
      <c r="G50" s="26"/>
      <c r="H50" s="49">
        <v>3</v>
      </c>
      <c r="I50" s="40">
        <v>0.1</v>
      </c>
    </row>
    <row r="51" spans="1:9" ht="42.75" customHeight="1" x14ac:dyDescent="0.25">
      <c r="A51" s="17"/>
      <c r="B51" s="36"/>
      <c r="C51" s="37" t="s">
        <v>19</v>
      </c>
      <c r="D51" s="54" t="s">
        <v>86</v>
      </c>
      <c r="E51" s="17"/>
      <c r="F51" s="54" t="s">
        <v>344</v>
      </c>
      <c r="G51" s="26"/>
      <c r="H51" s="49">
        <v>3</v>
      </c>
      <c r="I51" s="40">
        <v>0.3</v>
      </c>
    </row>
    <row r="52" spans="1:9" ht="30.75" customHeight="1" x14ac:dyDescent="0.25">
      <c r="A52" s="17"/>
      <c r="B52" s="36"/>
      <c r="C52" s="37" t="s">
        <v>19</v>
      </c>
      <c r="D52" s="54" t="s">
        <v>74</v>
      </c>
      <c r="E52" s="17"/>
      <c r="F52" s="54" t="s">
        <v>87</v>
      </c>
      <c r="G52" s="26"/>
      <c r="H52" s="49">
        <v>3</v>
      </c>
      <c r="I52" s="40">
        <v>0.2</v>
      </c>
    </row>
    <row r="53" spans="1:9" ht="25.5" x14ac:dyDescent="0.25">
      <c r="A53" s="17"/>
      <c r="B53" s="36"/>
      <c r="C53" s="37" t="s">
        <v>19</v>
      </c>
      <c r="D53" s="54" t="s">
        <v>88</v>
      </c>
      <c r="E53" s="17"/>
      <c r="F53" s="54" t="s">
        <v>89</v>
      </c>
      <c r="G53" s="26"/>
      <c r="H53" s="49">
        <v>3</v>
      </c>
      <c r="I53" s="40">
        <v>0.1</v>
      </c>
    </row>
    <row r="54" spans="1:9" ht="38.25" customHeight="1" x14ac:dyDescent="0.25">
      <c r="A54" s="17"/>
      <c r="B54" s="36"/>
      <c r="C54" s="37" t="s">
        <v>19</v>
      </c>
      <c r="D54" s="54" t="s">
        <v>90</v>
      </c>
      <c r="E54" s="17"/>
      <c r="F54" s="54" t="s">
        <v>91</v>
      </c>
      <c r="G54" s="26"/>
      <c r="H54" s="49">
        <v>3</v>
      </c>
      <c r="I54" s="40">
        <v>0.1</v>
      </c>
    </row>
    <row r="55" spans="1:9" ht="42.75" customHeight="1" x14ac:dyDescent="0.25">
      <c r="A55" s="17"/>
      <c r="B55" s="36"/>
      <c r="C55" s="37" t="s">
        <v>19</v>
      </c>
      <c r="D55" s="54" t="s">
        <v>92</v>
      </c>
      <c r="E55" s="17"/>
      <c r="F55" s="54" t="s">
        <v>93</v>
      </c>
      <c r="G55" s="26"/>
      <c r="H55" s="49">
        <v>3</v>
      </c>
      <c r="I55" s="40">
        <v>0.1</v>
      </c>
    </row>
    <row r="56" spans="1:9" ht="42.75" customHeight="1" x14ac:dyDescent="0.25">
      <c r="A56" s="17"/>
      <c r="B56" s="36"/>
      <c r="C56" s="37" t="s">
        <v>19</v>
      </c>
      <c r="D56" s="54" t="s">
        <v>94</v>
      </c>
      <c r="E56" s="17"/>
      <c r="F56" s="54" t="s">
        <v>345</v>
      </c>
      <c r="G56" s="26"/>
      <c r="H56" s="49">
        <v>3</v>
      </c>
      <c r="I56" s="40">
        <v>0.3</v>
      </c>
    </row>
    <row r="57" spans="1:9" ht="25.5" x14ac:dyDescent="0.25">
      <c r="A57" s="17"/>
      <c r="B57" s="36"/>
      <c r="C57" s="37" t="s">
        <v>19</v>
      </c>
      <c r="D57" s="54" t="s">
        <v>95</v>
      </c>
      <c r="E57" s="17"/>
      <c r="F57" s="54" t="s">
        <v>96</v>
      </c>
      <c r="G57" s="26"/>
      <c r="H57" s="49">
        <v>3</v>
      </c>
      <c r="I57" s="40">
        <v>0.2</v>
      </c>
    </row>
    <row r="58" spans="1:9" ht="35.25" customHeight="1" x14ac:dyDescent="0.25">
      <c r="A58" s="17"/>
      <c r="B58" s="36"/>
      <c r="C58" s="37" t="s">
        <v>19</v>
      </c>
      <c r="D58" s="54" t="s">
        <v>97</v>
      </c>
      <c r="E58" s="17"/>
      <c r="F58" s="54" t="s">
        <v>98</v>
      </c>
      <c r="G58" s="26"/>
      <c r="H58" s="49">
        <v>3</v>
      </c>
      <c r="I58" s="40">
        <v>0.1</v>
      </c>
    </row>
    <row r="59" spans="1:9" ht="55.5" customHeight="1" x14ac:dyDescent="0.25">
      <c r="A59" s="17"/>
      <c r="B59" s="36"/>
      <c r="C59" s="37" t="s">
        <v>19</v>
      </c>
      <c r="D59" s="54" t="s">
        <v>99</v>
      </c>
      <c r="E59" s="17"/>
      <c r="F59" s="54" t="s">
        <v>346</v>
      </c>
      <c r="G59" s="26"/>
      <c r="H59" s="49">
        <v>3</v>
      </c>
      <c r="I59" s="40">
        <v>0.3</v>
      </c>
    </row>
    <row r="60" spans="1:9" ht="29.25" customHeight="1" x14ac:dyDescent="0.25">
      <c r="A60" s="17"/>
      <c r="B60" s="36"/>
      <c r="C60" s="37" t="s">
        <v>19</v>
      </c>
      <c r="D60" s="54" t="s">
        <v>100</v>
      </c>
      <c r="E60" s="17"/>
      <c r="F60" s="54" t="s">
        <v>101</v>
      </c>
      <c r="G60" s="26"/>
      <c r="H60" s="49">
        <v>3</v>
      </c>
      <c r="I60" s="40">
        <v>0.2</v>
      </c>
    </row>
    <row r="61" spans="1:9" ht="25.5" x14ac:dyDescent="0.25">
      <c r="A61" s="17"/>
      <c r="B61" s="36"/>
      <c r="C61" s="37" t="s">
        <v>19</v>
      </c>
      <c r="D61" s="54" t="s">
        <v>102</v>
      </c>
      <c r="E61" s="17"/>
      <c r="F61" s="54" t="s">
        <v>103</v>
      </c>
      <c r="G61" s="26"/>
      <c r="H61" s="49">
        <v>3</v>
      </c>
      <c r="I61" s="40">
        <v>0.1</v>
      </c>
    </row>
    <row r="62" spans="1:9" ht="25.5" x14ac:dyDescent="0.25">
      <c r="A62" s="17"/>
      <c r="B62" s="36"/>
      <c r="C62" s="37" t="s">
        <v>19</v>
      </c>
      <c r="D62" s="54" t="s">
        <v>104</v>
      </c>
      <c r="E62" s="17"/>
      <c r="F62" s="54" t="s">
        <v>105</v>
      </c>
      <c r="G62" s="26"/>
      <c r="H62" s="49">
        <v>3</v>
      </c>
      <c r="I62" s="40">
        <v>0.1</v>
      </c>
    </row>
    <row r="63" spans="1:9" ht="25.5" x14ac:dyDescent="0.25">
      <c r="A63" s="17"/>
      <c r="B63" s="36"/>
      <c r="C63" s="37" t="s">
        <v>19</v>
      </c>
      <c r="D63" s="54" t="s">
        <v>106</v>
      </c>
      <c r="E63" s="17"/>
      <c r="F63" s="54" t="s">
        <v>107</v>
      </c>
      <c r="G63" s="26"/>
      <c r="H63" s="49">
        <v>3</v>
      </c>
      <c r="I63" s="40">
        <v>0.1</v>
      </c>
    </row>
    <row r="64" spans="1:9" ht="38.25" x14ac:dyDescent="0.25">
      <c r="A64" s="17"/>
      <c r="B64" s="36"/>
      <c r="C64" s="37" t="s">
        <v>19</v>
      </c>
      <c r="D64" s="54" t="s">
        <v>108</v>
      </c>
      <c r="E64" s="17"/>
      <c r="F64" s="54" t="s">
        <v>347</v>
      </c>
      <c r="G64" s="26"/>
      <c r="H64" s="49">
        <v>3</v>
      </c>
      <c r="I64" s="40">
        <v>0.3</v>
      </c>
    </row>
    <row r="65" spans="1:9" ht="29.25" customHeight="1" x14ac:dyDescent="0.25">
      <c r="A65" s="17"/>
      <c r="B65" s="36"/>
      <c r="C65" s="37" t="s">
        <v>19</v>
      </c>
      <c r="D65" s="54" t="s">
        <v>109</v>
      </c>
      <c r="E65" s="17"/>
      <c r="F65" s="54" t="s">
        <v>110</v>
      </c>
      <c r="G65" s="26"/>
      <c r="H65" s="49">
        <v>3</v>
      </c>
      <c r="I65" s="40">
        <v>0.2</v>
      </c>
    </row>
    <row r="66" spans="1:9" ht="25.5" x14ac:dyDescent="0.25">
      <c r="A66" s="17"/>
      <c r="B66" s="36"/>
      <c r="C66" s="37" t="s">
        <v>19</v>
      </c>
      <c r="D66" s="54" t="s">
        <v>111</v>
      </c>
      <c r="E66" s="17"/>
      <c r="F66" s="54" t="s">
        <v>112</v>
      </c>
      <c r="G66" s="26"/>
      <c r="H66" s="49">
        <v>3</v>
      </c>
      <c r="I66" s="40">
        <v>0.1</v>
      </c>
    </row>
    <row r="67" spans="1:9" ht="38.25" x14ac:dyDescent="0.25">
      <c r="A67" s="17"/>
      <c r="B67" s="36"/>
      <c r="C67" s="37" t="s">
        <v>19</v>
      </c>
      <c r="D67" s="54" t="s">
        <v>113</v>
      </c>
      <c r="E67" s="17"/>
      <c r="F67" s="54" t="s">
        <v>348</v>
      </c>
      <c r="G67" s="26"/>
      <c r="H67" s="49">
        <v>3</v>
      </c>
      <c r="I67" s="40">
        <v>0.3</v>
      </c>
    </row>
    <row r="68" spans="1:9" ht="29.25" customHeight="1" x14ac:dyDescent="0.25">
      <c r="A68" s="17"/>
      <c r="B68" s="36"/>
      <c r="C68" s="37" t="s">
        <v>19</v>
      </c>
      <c r="D68" s="54" t="s">
        <v>114</v>
      </c>
      <c r="E68" s="17"/>
      <c r="F68" s="54" t="s">
        <v>115</v>
      </c>
      <c r="G68" s="26"/>
      <c r="H68" s="49">
        <v>4</v>
      </c>
      <c r="I68" s="40">
        <v>0.2</v>
      </c>
    </row>
    <row r="69" spans="1:9" ht="25.5" x14ac:dyDescent="0.25">
      <c r="A69" s="17"/>
      <c r="B69" s="36"/>
      <c r="C69" s="37" t="s">
        <v>19</v>
      </c>
      <c r="D69" s="54" t="s">
        <v>116</v>
      </c>
      <c r="E69" s="17"/>
      <c r="F69" s="54" t="s">
        <v>117</v>
      </c>
      <c r="G69" s="26"/>
      <c r="H69" s="49">
        <v>4</v>
      </c>
      <c r="I69" s="40">
        <v>0.1</v>
      </c>
    </row>
    <row r="70" spans="1:9" ht="42" customHeight="1" x14ac:dyDescent="0.25">
      <c r="A70" s="17"/>
      <c r="B70" s="36"/>
      <c r="C70" s="37" t="s">
        <v>19</v>
      </c>
      <c r="D70" s="54" t="s">
        <v>118</v>
      </c>
      <c r="E70" s="17"/>
      <c r="F70" s="54" t="s">
        <v>349</v>
      </c>
      <c r="G70" s="26"/>
      <c r="H70" s="49">
        <v>4</v>
      </c>
      <c r="I70" s="40">
        <v>0.3</v>
      </c>
    </row>
    <row r="71" spans="1:9" ht="25.5" x14ac:dyDescent="0.25">
      <c r="A71" s="17"/>
      <c r="B71" s="36"/>
      <c r="C71" s="37" t="s">
        <v>19</v>
      </c>
      <c r="D71" s="54" t="s">
        <v>119</v>
      </c>
      <c r="E71" s="17"/>
      <c r="F71" s="54" t="s">
        <v>120</v>
      </c>
      <c r="G71" s="26"/>
      <c r="H71" s="49">
        <v>4</v>
      </c>
      <c r="I71" s="40">
        <v>0.2</v>
      </c>
    </row>
    <row r="72" spans="1:9" ht="38.25" x14ac:dyDescent="0.25">
      <c r="A72" s="17"/>
      <c r="B72" s="36"/>
      <c r="C72" s="37" t="s">
        <v>19</v>
      </c>
      <c r="D72" s="54" t="s">
        <v>121</v>
      </c>
      <c r="E72" s="17"/>
      <c r="F72" s="54" t="s">
        <v>350</v>
      </c>
      <c r="G72" s="26"/>
      <c r="H72" s="49">
        <v>4</v>
      </c>
      <c r="I72" s="40">
        <v>0.3</v>
      </c>
    </row>
    <row r="73" spans="1:9" ht="25.5" x14ac:dyDescent="0.25">
      <c r="A73" s="17"/>
      <c r="B73" s="36"/>
      <c r="C73" s="37" t="s">
        <v>19</v>
      </c>
      <c r="D73" s="54" t="s">
        <v>122</v>
      </c>
      <c r="E73" s="17"/>
      <c r="F73" s="54" t="s">
        <v>123</v>
      </c>
      <c r="G73" s="26"/>
      <c r="H73" s="49">
        <v>4</v>
      </c>
      <c r="I73" s="40">
        <v>0.2</v>
      </c>
    </row>
    <row r="74" spans="1:9" ht="25.5" x14ac:dyDescent="0.25">
      <c r="A74" s="17"/>
      <c r="B74" s="36"/>
      <c r="C74" s="37" t="s">
        <v>19</v>
      </c>
      <c r="D74" s="54" t="s">
        <v>124</v>
      </c>
      <c r="E74" s="17"/>
      <c r="F74" s="54" t="s">
        <v>125</v>
      </c>
      <c r="G74" s="26"/>
      <c r="H74" s="49">
        <v>4</v>
      </c>
      <c r="I74" s="40">
        <v>0.2</v>
      </c>
    </row>
    <row r="75" spans="1:9" ht="43.5" customHeight="1" x14ac:dyDescent="0.25">
      <c r="A75" s="17"/>
      <c r="B75" s="36"/>
      <c r="C75" s="37" t="s">
        <v>19</v>
      </c>
      <c r="D75" s="54" t="s">
        <v>126</v>
      </c>
      <c r="E75" s="17"/>
      <c r="F75" s="54" t="s">
        <v>351</v>
      </c>
      <c r="G75" s="26"/>
      <c r="H75" s="49">
        <v>4</v>
      </c>
      <c r="I75" s="40">
        <v>0.3</v>
      </c>
    </row>
    <row r="76" spans="1:9" ht="33.75" customHeight="1" x14ac:dyDescent="0.25">
      <c r="A76" s="17"/>
      <c r="B76" s="36"/>
      <c r="C76" s="37" t="s">
        <v>19</v>
      </c>
      <c r="D76" s="54" t="s">
        <v>127</v>
      </c>
      <c r="E76" s="17"/>
      <c r="F76" s="54" t="s">
        <v>128</v>
      </c>
      <c r="G76" s="26"/>
      <c r="H76" s="49">
        <v>4</v>
      </c>
      <c r="I76" s="40">
        <v>0.2</v>
      </c>
    </row>
    <row r="77" spans="1:9" ht="39.75" customHeight="1" x14ac:dyDescent="0.25">
      <c r="A77" s="17"/>
      <c r="B77" s="36"/>
      <c r="C77" s="37" t="s">
        <v>19</v>
      </c>
      <c r="D77" s="54" t="s">
        <v>129</v>
      </c>
      <c r="E77" s="17"/>
      <c r="F77" s="54" t="s">
        <v>352</v>
      </c>
      <c r="G77" s="26"/>
      <c r="H77" s="49">
        <v>4</v>
      </c>
      <c r="I77" s="40">
        <v>0.3</v>
      </c>
    </row>
    <row r="78" spans="1:9" ht="33" customHeight="1" x14ac:dyDescent="0.25">
      <c r="A78" s="17"/>
      <c r="B78" s="36"/>
      <c r="C78" s="37" t="s">
        <v>19</v>
      </c>
      <c r="D78" s="54" t="s">
        <v>119</v>
      </c>
      <c r="E78" s="17"/>
      <c r="F78" s="54" t="s">
        <v>130</v>
      </c>
      <c r="G78" s="26"/>
      <c r="H78" s="49">
        <v>4</v>
      </c>
      <c r="I78" s="40">
        <v>0.2</v>
      </c>
    </row>
    <row r="79" spans="1:9" ht="39.75" customHeight="1" x14ac:dyDescent="0.25">
      <c r="A79" s="17"/>
      <c r="B79" s="36"/>
      <c r="C79" s="37" t="s">
        <v>19</v>
      </c>
      <c r="D79" s="54" t="s">
        <v>131</v>
      </c>
      <c r="E79" s="17"/>
      <c r="F79" s="54" t="s">
        <v>353</v>
      </c>
      <c r="G79" s="26"/>
      <c r="H79" s="49">
        <v>4</v>
      </c>
      <c r="I79" s="40">
        <v>0.3</v>
      </c>
    </row>
    <row r="80" spans="1:9" ht="33" customHeight="1" x14ac:dyDescent="0.25">
      <c r="A80" s="17"/>
      <c r="B80" s="36"/>
      <c r="C80" s="37" t="s">
        <v>19</v>
      </c>
      <c r="D80" s="54" t="s">
        <v>119</v>
      </c>
      <c r="E80" s="17"/>
      <c r="F80" s="54" t="s">
        <v>132</v>
      </c>
      <c r="G80" s="26"/>
      <c r="H80" s="49">
        <v>4</v>
      </c>
      <c r="I80" s="40">
        <v>0.2</v>
      </c>
    </row>
    <row r="81" spans="1:9" ht="44.25" customHeight="1" x14ac:dyDescent="0.25">
      <c r="A81" s="17"/>
      <c r="B81" s="36"/>
      <c r="C81" s="37" t="s">
        <v>19</v>
      </c>
      <c r="D81" s="54" t="s">
        <v>133</v>
      </c>
      <c r="E81" s="17"/>
      <c r="F81" s="54" t="s">
        <v>354</v>
      </c>
      <c r="G81" s="26"/>
      <c r="H81" s="49">
        <v>4</v>
      </c>
      <c r="I81" s="40">
        <v>0.3</v>
      </c>
    </row>
    <row r="82" spans="1:9" ht="39.75" customHeight="1" x14ac:dyDescent="0.25">
      <c r="A82" s="17"/>
      <c r="B82" s="36"/>
      <c r="C82" s="37" t="s">
        <v>19</v>
      </c>
      <c r="D82" s="54" t="s">
        <v>134</v>
      </c>
      <c r="E82" s="17"/>
      <c r="F82" s="54" t="s">
        <v>355</v>
      </c>
      <c r="G82" s="26"/>
      <c r="H82" s="49">
        <v>4</v>
      </c>
      <c r="I82" s="40">
        <v>0.2</v>
      </c>
    </row>
    <row r="83" spans="1:9" ht="39.75" customHeight="1" x14ac:dyDescent="0.25">
      <c r="A83" s="17"/>
      <c r="B83" s="36"/>
      <c r="C83" s="37" t="s">
        <v>19</v>
      </c>
      <c r="D83" s="54" t="s">
        <v>135</v>
      </c>
      <c r="E83" s="17"/>
      <c r="F83" s="54" t="s">
        <v>356</v>
      </c>
      <c r="G83" s="26"/>
      <c r="H83" s="49">
        <v>4</v>
      </c>
      <c r="I83" s="40">
        <v>0.2</v>
      </c>
    </row>
    <row r="84" spans="1:9" ht="39.75" customHeight="1" x14ac:dyDescent="0.25">
      <c r="A84" s="17"/>
      <c r="B84" s="36"/>
      <c r="C84" s="37" t="s">
        <v>19</v>
      </c>
      <c r="D84" s="54" t="s">
        <v>136</v>
      </c>
      <c r="E84" s="17"/>
      <c r="F84" s="54" t="s">
        <v>357</v>
      </c>
      <c r="G84" s="26"/>
      <c r="H84" s="49">
        <v>4</v>
      </c>
      <c r="I84" s="40">
        <v>0.3</v>
      </c>
    </row>
    <row r="85" spans="1:9" ht="25.5" x14ac:dyDescent="0.25">
      <c r="A85" s="17"/>
      <c r="B85" s="36"/>
      <c r="C85" s="37" t="s">
        <v>19</v>
      </c>
      <c r="D85" s="54" t="s">
        <v>137</v>
      </c>
      <c r="E85" s="17"/>
      <c r="F85" s="54" t="s">
        <v>138</v>
      </c>
      <c r="G85" s="26"/>
      <c r="H85" s="49">
        <v>4</v>
      </c>
      <c r="I85" s="40">
        <v>0.2</v>
      </c>
    </row>
    <row r="86" spans="1:9" ht="25.5" x14ac:dyDescent="0.25">
      <c r="A86" s="17"/>
      <c r="B86" s="36"/>
      <c r="C86" s="37" t="s">
        <v>19</v>
      </c>
      <c r="D86" s="54" t="s">
        <v>139</v>
      </c>
      <c r="E86" s="17"/>
      <c r="F86" s="54" t="s">
        <v>140</v>
      </c>
      <c r="G86" s="26"/>
      <c r="H86" s="49">
        <v>4</v>
      </c>
      <c r="I86" s="40">
        <v>0.2</v>
      </c>
    </row>
    <row r="87" spans="1:9" ht="42.75" customHeight="1" x14ac:dyDescent="0.25">
      <c r="A87" s="17"/>
      <c r="B87" s="36"/>
      <c r="C87" s="37" t="s">
        <v>19</v>
      </c>
      <c r="D87" s="54" t="s">
        <v>141</v>
      </c>
      <c r="E87" s="17"/>
      <c r="F87" s="54" t="s">
        <v>358</v>
      </c>
      <c r="G87" s="26"/>
      <c r="H87" s="49">
        <v>4</v>
      </c>
      <c r="I87" s="40">
        <v>0.3</v>
      </c>
    </row>
    <row r="88" spans="1:9" ht="42" customHeight="1" x14ac:dyDescent="0.25">
      <c r="A88" s="17"/>
      <c r="B88" s="36"/>
      <c r="C88" s="37" t="s">
        <v>19</v>
      </c>
      <c r="D88" s="54" t="s">
        <v>142</v>
      </c>
      <c r="E88" s="17"/>
      <c r="F88" s="54" t="s">
        <v>143</v>
      </c>
      <c r="G88" s="26"/>
      <c r="H88" s="49">
        <v>4</v>
      </c>
      <c r="I88" s="40">
        <v>0.2</v>
      </c>
    </row>
    <row r="89" spans="1:9" ht="38.25" x14ac:dyDescent="0.25">
      <c r="A89" s="17"/>
      <c r="B89" s="36"/>
      <c r="C89" s="37" t="s">
        <v>19</v>
      </c>
      <c r="D89" s="54" t="s">
        <v>144</v>
      </c>
      <c r="E89" s="17"/>
      <c r="F89" s="54" t="s">
        <v>145</v>
      </c>
      <c r="G89" s="26"/>
      <c r="H89" s="49">
        <v>4</v>
      </c>
      <c r="I89" s="40">
        <v>0.2</v>
      </c>
    </row>
    <row r="90" spans="1:9" ht="38.25" x14ac:dyDescent="0.25">
      <c r="A90" s="17"/>
      <c r="B90" s="36"/>
      <c r="C90" s="37" t="s">
        <v>19</v>
      </c>
      <c r="D90" s="54" t="s">
        <v>146</v>
      </c>
      <c r="E90" s="17"/>
      <c r="F90" s="54" t="s">
        <v>147</v>
      </c>
      <c r="G90" s="26"/>
      <c r="H90" s="49">
        <v>4</v>
      </c>
      <c r="I90" s="40">
        <v>0.2</v>
      </c>
    </row>
    <row r="91" spans="1:9" ht="40.5" customHeight="1" x14ac:dyDescent="0.25">
      <c r="A91" s="17"/>
      <c r="B91" s="36"/>
      <c r="C91" s="37" t="s">
        <v>19</v>
      </c>
      <c r="D91" s="54" t="s">
        <v>148</v>
      </c>
      <c r="E91" s="17"/>
      <c r="F91" s="54" t="s">
        <v>359</v>
      </c>
      <c r="G91" s="26"/>
      <c r="H91" s="49">
        <v>4</v>
      </c>
      <c r="I91" s="40">
        <v>0.3</v>
      </c>
    </row>
    <row r="92" spans="1:9" ht="38.25" x14ac:dyDescent="0.25">
      <c r="A92" s="17"/>
      <c r="B92" s="36"/>
      <c r="C92" s="37" t="s">
        <v>19</v>
      </c>
      <c r="D92" s="54" t="s">
        <v>142</v>
      </c>
      <c r="E92" s="17"/>
      <c r="F92" s="54" t="s">
        <v>149</v>
      </c>
      <c r="G92" s="26"/>
      <c r="H92" s="49">
        <v>4</v>
      </c>
      <c r="I92" s="40">
        <v>0.2</v>
      </c>
    </row>
    <row r="93" spans="1:9" ht="42.75" customHeight="1" x14ac:dyDescent="0.25">
      <c r="A93" s="17"/>
      <c r="B93" s="36"/>
      <c r="C93" s="37" t="s">
        <v>19</v>
      </c>
      <c r="D93" s="54" t="s">
        <v>150</v>
      </c>
      <c r="E93" s="17"/>
      <c r="F93" s="54" t="s">
        <v>151</v>
      </c>
      <c r="G93" s="26"/>
      <c r="H93" s="49">
        <v>4</v>
      </c>
      <c r="I93" s="40">
        <v>0.2</v>
      </c>
    </row>
    <row r="94" spans="1:9" ht="44.25" customHeight="1" x14ac:dyDescent="0.25">
      <c r="A94" s="17"/>
      <c r="B94" s="36"/>
      <c r="C94" s="37" t="s">
        <v>19</v>
      </c>
      <c r="D94" s="54" t="s">
        <v>152</v>
      </c>
      <c r="E94" s="17"/>
      <c r="F94" s="54" t="s">
        <v>360</v>
      </c>
      <c r="G94" s="26"/>
      <c r="H94" s="49">
        <v>4</v>
      </c>
      <c r="I94" s="40">
        <v>0.3</v>
      </c>
    </row>
    <row r="95" spans="1:9" ht="42.75" customHeight="1" x14ac:dyDescent="0.25">
      <c r="A95" s="17"/>
      <c r="B95" s="36"/>
      <c r="C95" s="37" t="s">
        <v>19</v>
      </c>
      <c r="D95" s="54" t="s">
        <v>142</v>
      </c>
      <c r="E95" s="17"/>
      <c r="F95" s="54" t="s">
        <v>153</v>
      </c>
      <c r="G95" s="26"/>
      <c r="H95" s="49">
        <v>4</v>
      </c>
      <c r="I95" s="40">
        <v>0.2</v>
      </c>
    </row>
    <row r="96" spans="1:9" ht="38.25" x14ac:dyDescent="0.25">
      <c r="A96" s="17"/>
      <c r="B96" s="36"/>
      <c r="C96" s="37" t="s">
        <v>19</v>
      </c>
      <c r="D96" s="54" t="s">
        <v>150</v>
      </c>
      <c r="E96" s="17"/>
      <c r="F96" s="54" t="s">
        <v>154</v>
      </c>
      <c r="G96" s="26"/>
      <c r="H96" s="49">
        <v>4</v>
      </c>
      <c r="I96" s="40">
        <v>0.2</v>
      </c>
    </row>
    <row r="97" spans="1:9" ht="42" customHeight="1" x14ac:dyDescent="0.25">
      <c r="A97" s="17"/>
      <c r="B97" s="36"/>
      <c r="C97" s="55" t="s">
        <v>19</v>
      </c>
      <c r="D97" s="54" t="s">
        <v>155</v>
      </c>
      <c r="E97" s="56"/>
      <c r="F97" s="54" t="s">
        <v>361</v>
      </c>
      <c r="G97" s="26"/>
      <c r="H97" s="49">
        <v>4</v>
      </c>
      <c r="I97" s="40">
        <v>0.3</v>
      </c>
    </row>
    <row r="98" spans="1:9" ht="25.5" x14ac:dyDescent="0.25">
      <c r="A98" s="17"/>
      <c r="B98" s="36"/>
      <c r="C98" s="55" t="s">
        <v>19</v>
      </c>
      <c r="D98" s="54" t="s">
        <v>137</v>
      </c>
      <c r="E98" s="56"/>
      <c r="F98" s="54" t="s">
        <v>156</v>
      </c>
      <c r="G98" s="26"/>
      <c r="H98" s="49">
        <v>4</v>
      </c>
      <c r="I98" s="40">
        <v>0.2</v>
      </c>
    </row>
    <row r="99" spans="1:9" ht="25.5" x14ac:dyDescent="0.25">
      <c r="A99" s="17"/>
      <c r="B99" s="36"/>
      <c r="C99" s="55" t="s">
        <v>19</v>
      </c>
      <c r="D99" s="54" t="s">
        <v>157</v>
      </c>
      <c r="E99" s="56"/>
      <c r="F99" s="54" t="s">
        <v>158</v>
      </c>
      <c r="G99" s="26"/>
      <c r="H99" s="49">
        <v>4</v>
      </c>
      <c r="I99" s="40">
        <v>0.2</v>
      </c>
    </row>
    <row r="100" spans="1:9" ht="42" customHeight="1" x14ac:dyDescent="0.25">
      <c r="A100" s="17"/>
      <c r="B100" s="36"/>
      <c r="C100" s="55" t="s">
        <v>19</v>
      </c>
      <c r="D100" s="54" t="s">
        <v>159</v>
      </c>
      <c r="E100" s="56"/>
      <c r="F100" s="54" t="s">
        <v>362</v>
      </c>
      <c r="G100" s="26"/>
      <c r="H100" s="49">
        <v>4</v>
      </c>
      <c r="I100" s="40">
        <v>0.3</v>
      </c>
    </row>
    <row r="101" spans="1:9" ht="30" customHeight="1" x14ac:dyDescent="0.25">
      <c r="A101" s="17"/>
      <c r="B101" s="36"/>
      <c r="C101" s="55" t="s">
        <v>19</v>
      </c>
      <c r="D101" s="54" t="s">
        <v>160</v>
      </c>
      <c r="E101" s="56"/>
      <c r="F101" s="54" t="s">
        <v>161</v>
      </c>
      <c r="G101" s="26"/>
      <c r="H101" s="49">
        <v>4</v>
      </c>
      <c r="I101" s="40">
        <v>0.2</v>
      </c>
    </row>
    <row r="102" spans="1:9" ht="25.5" x14ac:dyDescent="0.25">
      <c r="A102" s="17"/>
      <c r="B102" s="36"/>
      <c r="C102" s="55" t="s">
        <v>19</v>
      </c>
      <c r="D102" s="54" t="s">
        <v>157</v>
      </c>
      <c r="E102" s="56"/>
      <c r="F102" s="54" t="s">
        <v>162</v>
      </c>
      <c r="G102" s="26"/>
      <c r="H102" s="49">
        <v>4</v>
      </c>
      <c r="I102" s="40">
        <v>0.2</v>
      </c>
    </row>
    <row r="103" spans="1:9" ht="42" customHeight="1" x14ac:dyDescent="0.25">
      <c r="A103" s="17"/>
      <c r="B103" s="36"/>
      <c r="C103" s="55" t="s">
        <v>19</v>
      </c>
      <c r="D103" s="54" t="s">
        <v>163</v>
      </c>
      <c r="E103" s="56"/>
      <c r="F103" s="54" t="s">
        <v>363</v>
      </c>
      <c r="G103" s="26"/>
      <c r="H103" s="49">
        <v>4</v>
      </c>
      <c r="I103" s="40">
        <v>0.3</v>
      </c>
    </row>
    <row r="104" spans="1:9" ht="31.5" customHeight="1" x14ac:dyDescent="0.25">
      <c r="A104" s="17"/>
      <c r="B104" s="36"/>
      <c r="C104" s="55" t="s">
        <v>19</v>
      </c>
      <c r="D104" s="54" t="s">
        <v>164</v>
      </c>
      <c r="E104" s="56"/>
      <c r="F104" s="54" t="s">
        <v>165</v>
      </c>
      <c r="G104" s="26"/>
      <c r="H104" s="49">
        <v>4</v>
      </c>
      <c r="I104" s="40">
        <v>0.2</v>
      </c>
    </row>
    <row r="105" spans="1:9" ht="42" customHeight="1" x14ac:dyDescent="0.25">
      <c r="A105" s="17"/>
      <c r="B105" s="36"/>
      <c r="C105" s="55" t="s">
        <v>19</v>
      </c>
      <c r="D105" s="54" t="s">
        <v>166</v>
      </c>
      <c r="E105" s="56"/>
      <c r="F105" s="54" t="s">
        <v>364</v>
      </c>
      <c r="G105" s="26"/>
      <c r="H105" s="49">
        <v>4</v>
      </c>
      <c r="I105" s="40">
        <v>0.3</v>
      </c>
    </row>
    <row r="106" spans="1:9" ht="31.5" customHeight="1" x14ac:dyDescent="0.25">
      <c r="A106" s="17"/>
      <c r="B106" s="36"/>
      <c r="C106" s="55" t="s">
        <v>19</v>
      </c>
      <c r="D106" s="54" t="s">
        <v>167</v>
      </c>
      <c r="E106" s="56"/>
      <c r="F106" s="54" t="s">
        <v>168</v>
      </c>
      <c r="G106" s="26"/>
      <c r="H106" s="49">
        <v>4</v>
      </c>
      <c r="I106" s="40">
        <v>0.1</v>
      </c>
    </row>
    <row r="107" spans="1:9" ht="42" customHeight="1" x14ac:dyDescent="0.25">
      <c r="A107" s="17"/>
      <c r="B107" s="36"/>
      <c r="C107" s="55" t="s">
        <v>19</v>
      </c>
      <c r="D107" s="54" t="s">
        <v>169</v>
      </c>
      <c r="E107" s="56"/>
      <c r="F107" s="54" t="s">
        <v>365</v>
      </c>
      <c r="G107" s="26"/>
      <c r="H107" s="49">
        <v>4</v>
      </c>
      <c r="I107" s="40">
        <v>0.3</v>
      </c>
    </row>
    <row r="108" spans="1:9" ht="42" customHeight="1" x14ac:dyDescent="0.25">
      <c r="A108" s="17"/>
      <c r="B108" s="36"/>
      <c r="C108" s="55" t="s">
        <v>19</v>
      </c>
      <c r="D108" s="54" t="s">
        <v>170</v>
      </c>
      <c r="E108" s="56"/>
      <c r="F108" s="54" t="s">
        <v>171</v>
      </c>
      <c r="G108" s="26"/>
      <c r="H108" s="49">
        <v>4</v>
      </c>
      <c r="I108" s="40">
        <v>0.2</v>
      </c>
    </row>
    <row r="109" spans="1:9" ht="42" customHeight="1" x14ac:dyDescent="0.25">
      <c r="A109" s="17"/>
      <c r="B109" s="36"/>
      <c r="C109" s="55" t="s">
        <v>19</v>
      </c>
      <c r="D109" s="54" t="s">
        <v>172</v>
      </c>
      <c r="E109" s="56"/>
      <c r="F109" s="54" t="s">
        <v>366</v>
      </c>
      <c r="G109" s="26"/>
      <c r="H109" s="49">
        <v>4</v>
      </c>
      <c r="I109" s="40">
        <v>0.3</v>
      </c>
    </row>
    <row r="110" spans="1:9" ht="42" customHeight="1" x14ac:dyDescent="0.25">
      <c r="A110" s="17"/>
      <c r="B110" s="36"/>
      <c r="C110" s="55" t="s">
        <v>19</v>
      </c>
      <c r="D110" s="54" t="s">
        <v>173</v>
      </c>
      <c r="E110" s="56"/>
      <c r="F110" s="54" t="s">
        <v>174</v>
      </c>
      <c r="G110" s="26"/>
      <c r="H110" s="49">
        <v>4</v>
      </c>
      <c r="I110" s="40">
        <v>0.2</v>
      </c>
    </row>
    <row r="111" spans="1:9" ht="33" customHeight="1" x14ac:dyDescent="0.25">
      <c r="A111" s="17"/>
      <c r="B111" s="36"/>
      <c r="C111" s="55" t="s">
        <v>19</v>
      </c>
      <c r="D111" s="54" t="s">
        <v>175</v>
      </c>
      <c r="E111" s="56"/>
      <c r="F111" s="54" t="s">
        <v>176</v>
      </c>
      <c r="G111" s="26"/>
      <c r="H111" s="49">
        <v>6</v>
      </c>
      <c r="I111" s="40">
        <v>0.1</v>
      </c>
    </row>
    <row r="112" spans="1:9" ht="38.25" x14ac:dyDescent="0.25">
      <c r="A112" s="17"/>
      <c r="B112" s="36"/>
      <c r="C112" s="37" t="s">
        <v>19</v>
      </c>
      <c r="D112" s="54" t="s">
        <v>177</v>
      </c>
      <c r="E112" s="17"/>
      <c r="F112" s="54" t="s">
        <v>367</v>
      </c>
      <c r="G112" s="26"/>
      <c r="H112" s="49">
        <v>5</v>
      </c>
      <c r="I112" s="40">
        <v>0.3</v>
      </c>
    </row>
    <row r="113" spans="1:10" ht="25.5" x14ac:dyDescent="0.25">
      <c r="A113" s="17"/>
      <c r="B113" s="36"/>
      <c r="C113" s="37" t="s">
        <v>19</v>
      </c>
      <c r="D113" s="54" t="s">
        <v>178</v>
      </c>
      <c r="E113" s="17"/>
      <c r="F113" s="54" t="s">
        <v>179</v>
      </c>
      <c r="G113" s="26"/>
      <c r="H113" s="49">
        <v>6</v>
      </c>
      <c r="I113" s="40">
        <v>0.1</v>
      </c>
    </row>
    <row r="114" spans="1:10" ht="25.5" x14ac:dyDescent="0.25">
      <c r="A114" s="17"/>
      <c r="B114" s="36"/>
      <c r="C114" s="37" t="s">
        <v>19</v>
      </c>
      <c r="D114" s="54" t="s">
        <v>180</v>
      </c>
      <c r="E114" s="17"/>
      <c r="F114" s="54" t="s">
        <v>181</v>
      </c>
      <c r="G114" s="26"/>
      <c r="H114" s="49">
        <v>6</v>
      </c>
      <c r="I114" s="40">
        <v>0.1</v>
      </c>
    </row>
    <row r="115" spans="1:10" ht="25.5" x14ac:dyDescent="0.25">
      <c r="A115" s="17"/>
      <c r="B115" s="36"/>
      <c r="C115" s="37" t="s">
        <v>19</v>
      </c>
      <c r="D115" s="54" t="s">
        <v>182</v>
      </c>
      <c r="E115" s="17"/>
      <c r="F115" s="54" t="s">
        <v>183</v>
      </c>
      <c r="G115" s="26"/>
      <c r="H115" s="49">
        <v>6</v>
      </c>
      <c r="I115" s="40">
        <v>0.1</v>
      </c>
    </row>
    <row r="116" spans="1:10" ht="25.5" x14ac:dyDescent="0.25">
      <c r="A116" s="17"/>
      <c r="B116" s="36"/>
      <c r="C116" s="37" t="s">
        <v>19</v>
      </c>
      <c r="D116" s="54" t="s">
        <v>184</v>
      </c>
      <c r="E116" s="17"/>
      <c r="F116" s="54" t="s">
        <v>185</v>
      </c>
      <c r="G116" s="26"/>
      <c r="H116" s="49">
        <v>6</v>
      </c>
      <c r="I116" s="40">
        <v>0.1</v>
      </c>
    </row>
    <row r="117" spans="1:10" ht="25.5" x14ac:dyDescent="0.25">
      <c r="A117" s="17"/>
      <c r="B117" s="36"/>
      <c r="C117" s="37" t="s">
        <v>19</v>
      </c>
      <c r="D117" s="54" t="s">
        <v>186</v>
      </c>
      <c r="E117" s="17"/>
      <c r="F117" s="54" t="s">
        <v>187</v>
      </c>
      <c r="G117" s="26"/>
      <c r="H117" s="49">
        <v>6</v>
      </c>
      <c r="I117" s="40">
        <v>0.1</v>
      </c>
    </row>
    <row r="118" spans="1:10" ht="40.5" customHeight="1" x14ac:dyDescent="0.25">
      <c r="A118" s="17"/>
      <c r="B118" s="36"/>
      <c r="C118" s="37" t="s">
        <v>19</v>
      </c>
      <c r="D118" s="54" t="s">
        <v>188</v>
      </c>
      <c r="E118" s="17"/>
      <c r="F118" s="54" t="s">
        <v>368</v>
      </c>
      <c r="G118" s="26"/>
      <c r="H118" s="49">
        <v>6</v>
      </c>
      <c r="I118" s="40">
        <v>0.3</v>
      </c>
    </row>
    <row r="119" spans="1:10" ht="38.25" x14ac:dyDescent="0.25">
      <c r="A119" s="17"/>
      <c r="B119" s="36"/>
      <c r="C119" s="37" t="s">
        <v>19</v>
      </c>
      <c r="D119" s="38" t="s">
        <v>189</v>
      </c>
      <c r="E119" s="17"/>
      <c r="F119" s="38" t="s">
        <v>369</v>
      </c>
      <c r="G119" s="26"/>
      <c r="H119" s="49">
        <v>6</v>
      </c>
      <c r="I119" s="40">
        <v>0.3</v>
      </c>
    </row>
    <row r="120" spans="1:10" ht="21.75" customHeight="1" x14ac:dyDescent="0.25">
      <c r="A120" s="17"/>
      <c r="B120" s="36"/>
      <c r="C120" s="37" t="s">
        <v>19</v>
      </c>
      <c r="D120" s="54" t="s">
        <v>190</v>
      </c>
      <c r="E120" s="17"/>
      <c r="F120" s="54" t="s">
        <v>191</v>
      </c>
      <c r="G120" s="26"/>
      <c r="H120" s="49">
        <v>6</v>
      </c>
      <c r="I120" s="40">
        <v>0.1</v>
      </c>
    </row>
    <row r="121" spans="1:10" ht="38.25" x14ac:dyDescent="0.25">
      <c r="A121" s="17"/>
      <c r="B121" s="36"/>
      <c r="C121" s="37" t="s">
        <v>19</v>
      </c>
      <c r="D121" s="38" t="s">
        <v>192</v>
      </c>
      <c r="E121" s="17"/>
      <c r="F121" s="38" t="s">
        <v>370</v>
      </c>
      <c r="G121" s="26"/>
      <c r="H121" s="39">
        <v>6</v>
      </c>
      <c r="I121" s="40">
        <v>0.3</v>
      </c>
    </row>
    <row r="122" spans="1:10" ht="17.25" customHeight="1" x14ac:dyDescent="0.25">
      <c r="A122" s="17"/>
      <c r="B122" s="36"/>
      <c r="C122" s="37" t="s">
        <v>19</v>
      </c>
      <c r="D122" s="38" t="s">
        <v>193</v>
      </c>
      <c r="E122" s="17"/>
      <c r="F122" s="38" t="s">
        <v>194</v>
      </c>
      <c r="G122" s="26"/>
      <c r="H122" s="39">
        <v>6</v>
      </c>
      <c r="I122" s="40">
        <v>0.1</v>
      </c>
    </row>
    <row r="123" spans="1:10" ht="38.25" x14ac:dyDescent="0.25">
      <c r="A123" s="17"/>
      <c r="B123" s="36"/>
      <c r="C123" s="37" t="s">
        <v>19</v>
      </c>
      <c r="D123" s="38" t="s">
        <v>195</v>
      </c>
      <c r="E123" s="17"/>
      <c r="F123" s="38" t="s">
        <v>371</v>
      </c>
      <c r="G123" s="26"/>
      <c r="H123" s="39">
        <v>7</v>
      </c>
      <c r="I123" s="40">
        <v>0.3</v>
      </c>
    </row>
    <row r="124" spans="1:10" x14ac:dyDescent="0.25">
      <c r="A124" s="17"/>
      <c r="B124" s="36"/>
      <c r="C124" s="37" t="s">
        <v>19</v>
      </c>
      <c r="D124" s="54" t="s">
        <v>190</v>
      </c>
      <c r="E124" s="17"/>
      <c r="F124" s="54" t="s">
        <v>191</v>
      </c>
      <c r="G124" s="26"/>
      <c r="H124" s="39">
        <v>7</v>
      </c>
      <c r="I124" s="40">
        <v>0.1</v>
      </c>
    </row>
    <row r="125" spans="1:10" ht="38.25" x14ac:dyDescent="0.25">
      <c r="A125" s="17"/>
      <c r="B125" s="36"/>
      <c r="C125" s="37" t="s">
        <v>19</v>
      </c>
      <c r="D125" s="38" t="s">
        <v>196</v>
      </c>
      <c r="E125" s="17"/>
      <c r="F125" s="38" t="s">
        <v>372</v>
      </c>
      <c r="G125" s="26"/>
      <c r="H125" s="39">
        <v>7</v>
      </c>
      <c r="I125" s="40">
        <v>0.3</v>
      </c>
    </row>
    <row r="126" spans="1:10" x14ac:dyDescent="0.25">
      <c r="A126" s="17"/>
      <c r="B126" s="36"/>
      <c r="C126" s="57" t="s">
        <v>19</v>
      </c>
      <c r="D126" s="58" t="s">
        <v>193</v>
      </c>
      <c r="E126" s="59"/>
      <c r="F126" s="58" t="s">
        <v>194</v>
      </c>
      <c r="G126" s="60"/>
      <c r="H126" s="61">
        <v>6</v>
      </c>
      <c r="I126" s="62">
        <v>0.1</v>
      </c>
    </row>
    <row r="127" spans="1:10" ht="63.75" x14ac:dyDescent="0.25">
      <c r="A127" s="17"/>
      <c r="B127" s="63"/>
      <c r="C127" s="57" t="s">
        <v>19</v>
      </c>
      <c r="D127" s="64" t="s">
        <v>197</v>
      </c>
      <c r="E127" s="17"/>
      <c r="F127" s="64" t="s">
        <v>198</v>
      </c>
      <c r="G127" s="26"/>
      <c r="H127" s="65">
        <v>6</v>
      </c>
      <c r="I127" s="62">
        <v>1</v>
      </c>
      <c r="J127" s="42"/>
    </row>
    <row r="128" spans="1:10" x14ac:dyDescent="0.25">
      <c r="A128" s="66"/>
      <c r="B128" s="67"/>
      <c r="C128" s="57" t="s">
        <v>19</v>
      </c>
      <c r="D128" s="64" t="s">
        <v>199</v>
      </c>
      <c r="E128" s="17"/>
      <c r="F128" s="64" t="s">
        <v>200</v>
      </c>
      <c r="G128" s="26"/>
      <c r="H128" s="65">
        <v>6</v>
      </c>
      <c r="I128" s="62">
        <v>0.2</v>
      </c>
      <c r="J128" s="42"/>
    </row>
    <row r="129" spans="1:15" x14ac:dyDescent="0.25">
      <c r="A129" s="66"/>
      <c r="B129" s="67"/>
      <c r="C129" s="57" t="s">
        <v>19</v>
      </c>
      <c r="D129" s="64" t="s">
        <v>201</v>
      </c>
      <c r="E129" s="17"/>
      <c r="F129" s="64" t="s">
        <v>202</v>
      </c>
      <c r="G129" s="26"/>
      <c r="H129" s="65">
        <v>6</v>
      </c>
      <c r="I129" s="62">
        <v>0.2</v>
      </c>
      <c r="J129" s="42"/>
      <c r="L129" s="2">
        <v>2</v>
      </c>
      <c r="M129" s="2">
        <v>8</v>
      </c>
      <c r="N129" s="2">
        <f>SUMIF($H$133:$H$155,L129,$I$133:$I$155)</f>
        <v>8</v>
      </c>
      <c r="O129" s="2">
        <f>M129-N129</f>
        <v>0</v>
      </c>
    </row>
    <row r="130" spans="1:15" ht="51" x14ac:dyDescent="0.25">
      <c r="B130" s="67"/>
      <c r="C130" s="37" t="s">
        <v>19</v>
      </c>
      <c r="D130" s="64" t="s">
        <v>203</v>
      </c>
      <c r="E130" s="17"/>
      <c r="F130" s="64" t="s">
        <v>204</v>
      </c>
      <c r="G130" s="26"/>
      <c r="H130" s="68">
        <v>6</v>
      </c>
      <c r="I130" s="40">
        <v>0.8</v>
      </c>
      <c r="J130" s="42">
        <f>SUM(I41:I130)</f>
        <v>20</v>
      </c>
      <c r="L130" s="2">
        <v>4</v>
      </c>
      <c r="M130" s="2">
        <v>10</v>
      </c>
      <c r="N130" s="2">
        <f>SUMIF($H$133:$H$155,L130,$I$133:$I$155)</f>
        <v>10</v>
      </c>
      <c r="O130" s="2">
        <f>M130-N130</f>
        <v>0</v>
      </c>
    </row>
    <row r="131" spans="1:15" s="16" customFormat="1" ht="18.75" x14ac:dyDescent="0.3">
      <c r="A131" s="10" t="s">
        <v>205</v>
      </c>
      <c r="B131" s="11" t="s">
        <v>206</v>
      </c>
      <c r="C131" s="12"/>
      <c r="D131" s="13"/>
      <c r="E131" s="10"/>
      <c r="F131" s="13"/>
      <c r="G131" s="13"/>
      <c r="H131" s="10"/>
      <c r="I131" s="14">
        <f>SUM(I132:I155)</f>
        <v>20</v>
      </c>
      <c r="L131" s="2">
        <v>5</v>
      </c>
      <c r="M131" s="2">
        <v>2</v>
      </c>
      <c r="N131" s="2">
        <f>SUMIF($H$133:$H$155,L131,$I$133:$I$155)</f>
        <v>2</v>
      </c>
      <c r="O131" s="2">
        <f>M131-N131</f>
        <v>0</v>
      </c>
    </row>
    <row r="132" spans="1:15" x14ac:dyDescent="0.25">
      <c r="A132" s="17">
        <v>1</v>
      </c>
      <c r="B132" s="18" t="s">
        <v>207</v>
      </c>
      <c r="C132" s="19"/>
      <c r="D132" s="69"/>
      <c r="E132" s="69"/>
      <c r="F132" s="69"/>
      <c r="G132" s="69"/>
      <c r="H132" s="70"/>
      <c r="I132" s="71"/>
    </row>
    <row r="133" spans="1:15" ht="51" x14ac:dyDescent="0.25">
      <c r="A133" s="17"/>
      <c r="B133" s="72"/>
      <c r="C133" s="37" t="s">
        <v>19</v>
      </c>
      <c r="D133" s="73" t="s">
        <v>208</v>
      </c>
      <c r="E133" s="74"/>
      <c r="F133" s="75" t="s">
        <v>209</v>
      </c>
      <c r="G133" s="76"/>
      <c r="H133" s="77">
        <v>4</v>
      </c>
      <c r="I133" s="78">
        <v>1</v>
      </c>
    </row>
    <row r="134" spans="1:15" ht="51" x14ac:dyDescent="0.25">
      <c r="A134" s="17"/>
      <c r="B134" s="72"/>
      <c r="C134" s="37" t="s">
        <v>19</v>
      </c>
      <c r="D134" s="73" t="s">
        <v>210</v>
      </c>
      <c r="E134" s="74"/>
      <c r="F134" s="75" t="s">
        <v>211</v>
      </c>
      <c r="G134" s="76"/>
      <c r="H134" s="79">
        <v>4</v>
      </c>
      <c r="I134" s="78">
        <v>1.5</v>
      </c>
    </row>
    <row r="135" spans="1:15" ht="51" x14ac:dyDescent="0.25">
      <c r="A135" s="17"/>
      <c r="B135" s="72"/>
      <c r="C135" s="37" t="s">
        <v>19</v>
      </c>
      <c r="D135" s="73" t="s">
        <v>212</v>
      </c>
      <c r="E135" s="74"/>
      <c r="F135" s="75" t="s">
        <v>213</v>
      </c>
      <c r="G135" s="76"/>
      <c r="H135" s="79">
        <v>4</v>
      </c>
      <c r="I135" s="78">
        <v>1.3</v>
      </c>
    </row>
    <row r="136" spans="1:15" ht="25.5" x14ac:dyDescent="0.25">
      <c r="A136" s="17"/>
      <c r="B136" s="72"/>
      <c r="C136" s="37" t="s">
        <v>19</v>
      </c>
      <c r="D136" s="73" t="s">
        <v>214</v>
      </c>
      <c r="E136" s="74"/>
      <c r="F136" s="75" t="s">
        <v>215</v>
      </c>
      <c r="G136" s="76"/>
      <c r="H136" s="79">
        <v>4</v>
      </c>
      <c r="I136" s="78">
        <v>0.8</v>
      </c>
    </row>
    <row r="137" spans="1:15" ht="38.25" x14ac:dyDescent="0.25">
      <c r="A137" s="17"/>
      <c r="B137" s="72"/>
      <c r="C137" s="37" t="s">
        <v>19</v>
      </c>
      <c r="D137" s="73" t="s">
        <v>216</v>
      </c>
      <c r="E137" s="74"/>
      <c r="F137" s="75" t="s">
        <v>217</v>
      </c>
      <c r="G137" s="76"/>
      <c r="H137" s="79">
        <v>4</v>
      </c>
      <c r="I137" s="78">
        <v>1.4</v>
      </c>
    </row>
    <row r="138" spans="1:15" x14ac:dyDescent="0.25">
      <c r="A138" s="17"/>
      <c r="B138" s="72"/>
      <c r="C138" s="37" t="s">
        <v>19</v>
      </c>
      <c r="D138" s="73" t="s">
        <v>218</v>
      </c>
      <c r="E138" s="74"/>
      <c r="F138" s="75" t="s">
        <v>219</v>
      </c>
      <c r="G138" s="76"/>
      <c r="H138" s="79">
        <v>4</v>
      </c>
      <c r="I138" s="78">
        <v>1</v>
      </c>
    </row>
    <row r="139" spans="1:15" ht="38.25" x14ac:dyDescent="0.25">
      <c r="A139" s="17"/>
      <c r="B139" s="72"/>
      <c r="C139" s="37" t="s">
        <v>19</v>
      </c>
      <c r="D139" s="73" t="s">
        <v>220</v>
      </c>
      <c r="E139" s="74"/>
      <c r="F139" s="75" t="s">
        <v>221</v>
      </c>
      <c r="G139" s="76"/>
      <c r="H139" s="79">
        <v>4</v>
      </c>
      <c r="I139" s="78">
        <v>0.9</v>
      </c>
    </row>
    <row r="140" spans="1:15" x14ac:dyDescent="0.25">
      <c r="A140" s="17"/>
      <c r="B140" s="72"/>
      <c r="C140" s="37" t="s">
        <v>19</v>
      </c>
      <c r="D140" s="73" t="s">
        <v>222</v>
      </c>
      <c r="E140" s="74"/>
      <c r="F140" s="75" t="s">
        <v>223</v>
      </c>
      <c r="G140" s="76"/>
      <c r="H140" s="79">
        <v>4</v>
      </c>
      <c r="I140" s="78">
        <v>0.7</v>
      </c>
    </row>
    <row r="141" spans="1:15" ht="38.25" x14ac:dyDescent="0.25">
      <c r="A141" s="17"/>
      <c r="B141" s="72"/>
      <c r="C141" s="37" t="s">
        <v>19</v>
      </c>
      <c r="D141" s="73" t="s">
        <v>224</v>
      </c>
      <c r="E141" s="74"/>
      <c r="F141" s="75" t="s">
        <v>225</v>
      </c>
      <c r="G141" s="76"/>
      <c r="H141" s="79">
        <v>4</v>
      </c>
      <c r="I141" s="78">
        <v>0.8</v>
      </c>
    </row>
    <row r="142" spans="1:15" ht="76.5" x14ac:dyDescent="0.25">
      <c r="A142" s="17"/>
      <c r="B142" s="72"/>
      <c r="C142" s="37" t="s">
        <v>19</v>
      </c>
      <c r="D142" s="73" t="s">
        <v>226</v>
      </c>
      <c r="E142" s="74"/>
      <c r="F142" s="75" t="s">
        <v>227</v>
      </c>
      <c r="G142" s="76"/>
      <c r="H142" s="79">
        <v>2</v>
      </c>
      <c r="I142" s="78">
        <v>0.7</v>
      </c>
    </row>
    <row r="143" spans="1:15" ht="25.5" x14ac:dyDescent="0.25">
      <c r="A143" s="17"/>
      <c r="B143" s="72"/>
      <c r="C143" s="37" t="s">
        <v>19</v>
      </c>
      <c r="D143" s="73" t="s">
        <v>228</v>
      </c>
      <c r="E143" s="74"/>
      <c r="F143" s="75" t="s">
        <v>229</v>
      </c>
      <c r="G143" s="76"/>
      <c r="H143" s="79">
        <v>2</v>
      </c>
      <c r="I143" s="78">
        <v>0.7</v>
      </c>
    </row>
    <row r="144" spans="1:15" ht="25.5" x14ac:dyDescent="0.25">
      <c r="A144" s="17"/>
      <c r="B144" s="72"/>
      <c r="C144" s="37" t="s">
        <v>19</v>
      </c>
      <c r="D144" s="73" t="s">
        <v>230</v>
      </c>
      <c r="E144" s="74"/>
      <c r="F144" s="75" t="s">
        <v>231</v>
      </c>
      <c r="G144" s="76"/>
      <c r="H144" s="79">
        <v>4</v>
      </c>
      <c r="I144" s="78">
        <v>0.6</v>
      </c>
    </row>
    <row r="145" spans="1:15" ht="51" x14ac:dyDescent="0.25">
      <c r="A145" s="17"/>
      <c r="B145" s="72"/>
      <c r="C145" s="37" t="s">
        <v>19</v>
      </c>
      <c r="D145" s="73" t="s">
        <v>232</v>
      </c>
      <c r="E145" s="74"/>
      <c r="F145" s="75" t="s">
        <v>233</v>
      </c>
      <c r="G145" s="80"/>
      <c r="H145" s="79">
        <v>2</v>
      </c>
      <c r="I145" s="78">
        <v>0.6</v>
      </c>
    </row>
    <row r="146" spans="1:15" x14ac:dyDescent="0.25">
      <c r="A146" s="17">
        <v>2</v>
      </c>
      <c r="B146" s="18" t="s">
        <v>234</v>
      </c>
      <c r="C146" s="19"/>
      <c r="D146" s="81"/>
      <c r="E146" s="81"/>
      <c r="F146" s="81"/>
      <c r="G146" s="69"/>
      <c r="H146" s="82"/>
      <c r="I146" s="83"/>
    </row>
    <row r="147" spans="1:15" ht="38.25" x14ac:dyDescent="0.25">
      <c r="A147" s="17"/>
      <c r="B147" s="72"/>
      <c r="C147" s="84" t="s">
        <v>19</v>
      </c>
      <c r="D147" s="73" t="s">
        <v>235</v>
      </c>
      <c r="E147" s="85"/>
      <c r="F147" s="75" t="s">
        <v>236</v>
      </c>
      <c r="G147" s="86"/>
      <c r="H147" s="87">
        <v>5</v>
      </c>
      <c r="I147" s="78">
        <v>0.5</v>
      </c>
    </row>
    <row r="148" spans="1:15" ht="25.5" x14ac:dyDescent="0.25">
      <c r="A148" s="17"/>
      <c r="B148" s="72"/>
      <c r="C148" s="84" t="s">
        <v>19</v>
      </c>
      <c r="D148" s="73" t="s">
        <v>237</v>
      </c>
      <c r="E148" s="85"/>
      <c r="F148" s="75" t="s">
        <v>238</v>
      </c>
      <c r="G148" s="86"/>
      <c r="H148" s="87">
        <v>5</v>
      </c>
      <c r="I148" s="78">
        <v>0.5</v>
      </c>
    </row>
    <row r="149" spans="1:15" ht="114.75" x14ac:dyDescent="0.25">
      <c r="A149" s="17"/>
      <c r="B149" s="72"/>
      <c r="C149" s="84" t="s">
        <v>19</v>
      </c>
      <c r="D149" s="73" t="s">
        <v>239</v>
      </c>
      <c r="E149" s="85"/>
      <c r="F149" s="75" t="s">
        <v>240</v>
      </c>
      <c r="G149" s="86"/>
      <c r="H149" s="79">
        <v>5</v>
      </c>
      <c r="I149" s="78">
        <v>1</v>
      </c>
    </row>
    <row r="150" spans="1:15" ht="25.5" x14ac:dyDescent="0.25">
      <c r="A150" s="17"/>
      <c r="B150" s="72"/>
      <c r="C150" s="37" t="s">
        <v>19</v>
      </c>
      <c r="D150" s="73" t="s">
        <v>241</v>
      </c>
      <c r="E150" s="88"/>
      <c r="F150" s="75" t="s">
        <v>242</v>
      </c>
      <c r="G150" s="76"/>
      <c r="H150" s="79">
        <v>2</v>
      </c>
      <c r="I150" s="78">
        <v>1</v>
      </c>
      <c r="L150" s="2">
        <v>1</v>
      </c>
      <c r="M150" s="2">
        <v>13</v>
      </c>
      <c r="N150" s="2">
        <f t="shared" ref="N150:N155" si="2">SUMIF($H$158:$H$208,L150,$I$158:$I$208)</f>
        <v>12.999999999999998</v>
      </c>
      <c r="O150" s="2">
        <f t="shared" ref="O150:O155" si="3">M150-N150</f>
        <v>0</v>
      </c>
    </row>
    <row r="151" spans="1:15" ht="51" x14ac:dyDescent="0.25">
      <c r="A151" s="17"/>
      <c r="B151" s="72"/>
      <c r="C151" s="37" t="s">
        <v>19</v>
      </c>
      <c r="D151" s="73" t="s">
        <v>243</v>
      </c>
      <c r="E151" s="85"/>
      <c r="F151" s="75" t="s">
        <v>244</v>
      </c>
      <c r="G151" s="76"/>
      <c r="H151" s="79">
        <v>2</v>
      </c>
      <c r="I151" s="78">
        <v>1</v>
      </c>
      <c r="L151" s="2">
        <v>2</v>
      </c>
      <c r="M151" s="2">
        <v>5</v>
      </c>
      <c r="N151" s="2">
        <f t="shared" si="2"/>
        <v>5</v>
      </c>
      <c r="O151" s="2">
        <f t="shared" si="3"/>
        <v>0</v>
      </c>
    </row>
    <row r="152" spans="1:15" ht="25.5" x14ac:dyDescent="0.25">
      <c r="A152" s="17"/>
      <c r="B152" s="72"/>
      <c r="C152" s="37" t="s">
        <v>19</v>
      </c>
      <c r="D152" s="73" t="s">
        <v>245</v>
      </c>
      <c r="E152" s="85"/>
      <c r="F152" s="75" t="s">
        <v>246</v>
      </c>
      <c r="G152" s="76"/>
      <c r="H152" s="79">
        <v>2</v>
      </c>
      <c r="I152" s="78">
        <v>1</v>
      </c>
      <c r="L152" s="2">
        <v>3</v>
      </c>
      <c r="M152" s="2">
        <v>7</v>
      </c>
      <c r="N152" s="2">
        <f t="shared" si="2"/>
        <v>6.9999999999999991</v>
      </c>
      <c r="O152" s="2">
        <f t="shared" si="3"/>
        <v>0</v>
      </c>
    </row>
    <row r="153" spans="1:15" ht="76.5" x14ac:dyDescent="0.25">
      <c r="A153" s="17"/>
      <c r="B153" s="72"/>
      <c r="C153" s="37" t="s">
        <v>19</v>
      </c>
      <c r="D153" s="89" t="s">
        <v>247</v>
      </c>
      <c r="E153" s="85"/>
      <c r="F153" s="64" t="s">
        <v>248</v>
      </c>
      <c r="G153" s="76"/>
      <c r="H153" s="79">
        <v>2</v>
      </c>
      <c r="I153" s="78">
        <v>2</v>
      </c>
      <c r="L153" s="2">
        <v>4</v>
      </c>
      <c r="M153" s="2">
        <v>10</v>
      </c>
      <c r="N153" s="2">
        <f t="shared" si="2"/>
        <v>10</v>
      </c>
      <c r="O153" s="2">
        <f t="shared" si="3"/>
        <v>0</v>
      </c>
    </row>
    <row r="154" spans="1:15" ht="25.5" x14ac:dyDescent="0.25">
      <c r="A154" s="17"/>
      <c r="B154" s="72"/>
      <c r="C154" s="37" t="s">
        <v>19</v>
      </c>
      <c r="D154" s="89" t="s">
        <v>249</v>
      </c>
      <c r="E154" s="85"/>
      <c r="F154" s="64" t="s">
        <v>250</v>
      </c>
      <c r="G154" s="76"/>
      <c r="H154" s="79">
        <v>2</v>
      </c>
      <c r="I154" s="90">
        <v>1</v>
      </c>
      <c r="L154" s="2">
        <v>5</v>
      </c>
      <c r="M154" s="2">
        <v>3</v>
      </c>
      <c r="N154" s="2">
        <f t="shared" si="2"/>
        <v>3</v>
      </c>
      <c r="O154" s="2">
        <f t="shared" si="3"/>
        <v>0</v>
      </c>
    </row>
    <row r="155" spans="1:15" x14ac:dyDescent="0.25">
      <c r="B155" s="91"/>
      <c r="D155" s="92"/>
      <c r="E155" s="93"/>
      <c r="F155" s="92"/>
      <c r="G155" s="92"/>
      <c r="H155" s="93"/>
      <c r="I155" s="91"/>
      <c r="L155" s="2">
        <v>7</v>
      </c>
      <c r="M155" s="2">
        <v>2</v>
      </c>
      <c r="N155" s="2">
        <f t="shared" si="2"/>
        <v>2</v>
      </c>
      <c r="O155" s="2">
        <f t="shared" si="3"/>
        <v>0</v>
      </c>
    </row>
    <row r="156" spans="1:15" s="16" customFormat="1" ht="18.75" x14ac:dyDescent="0.3">
      <c r="A156" s="10" t="s">
        <v>251</v>
      </c>
      <c r="B156" s="11" t="s">
        <v>252</v>
      </c>
      <c r="C156" s="94"/>
      <c r="D156" s="13"/>
      <c r="E156" s="10"/>
      <c r="F156" s="13"/>
      <c r="G156" s="13"/>
      <c r="H156" s="10"/>
      <c r="I156" s="14">
        <f>SUM(I158:I208)</f>
        <v>40</v>
      </c>
    </row>
    <row r="157" spans="1:15" x14ac:dyDescent="0.25">
      <c r="A157" s="17">
        <v>1</v>
      </c>
      <c r="B157" s="63" t="s">
        <v>253</v>
      </c>
      <c r="C157" s="19"/>
      <c r="D157" s="69"/>
      <c r="E157" s="69"/>
      <c r="F157" s="69"/>
      <c r="G157" s="69"/>
      <c r="H157" s="70"/>
      <c r="I157" s="71"/>
    </row>
    <row r="158" spans="1:15" ht="29.25" customHeight="1" x14ac:dyDescent="0.25">
      <c r="A158" s="17"/>
      <c r="B158" s="72"/>
      <c r="C158" s="37" t="s">
        <v>19</v>
      </c>
      <c r="D158" s="25" t="s">
        <v>254</v>
      </c>
      <c r="E158" s="17"/>
      <c r="F158" s="95" t="s">
        <v>381</v>
      </c>
      <c r="G158" s="96"/>
      <c r="H158" s="97">
        <v>1</v>
      </c>
      <c r="I158" s="98">
        <v>0.6</v>
      </c>
    </row>
    <row r="159" spans="1:15" x14ac:dyDescent="0.25">
      <c r="A159" s="17"/>
      <c r="B159" s="72"/>
      <c r="C159" s="37" t="s">
        <v>19</v>
      </c>
      <c r="D159" s="25" t="s">
        <v>255</v>
      </c>
      <c r="E159" s="17"/>
      <c r="F159" s="95" t="s">
        <v>256</v>
      </c>
      <c r="G159" s="96"/>
      <c r="H159" s="97">
        <v>1</v>
      </c>
      <c r="I159" s="98">
        <v>0.5</v>
      </c>
    </row>
    <row r="160" spans="1:15" x14ac:dyDescent="0.25">
      <c r="A160" s="17"/>
      <c r="B160" s="72"/>
      <c r="C160" s="37" t="s">
        <v>19</v>
      </c>
      <c r="D160" s="25" t="s">
        <v>257</v>
      </c>
      <c r="E160" s="99"/>
      <c r="F160" s="95" t="s">
        <v>382</v>
      </c>
      <c r="G160" s="96"/>
      <c r="H160" s="97">
        <v>1</v>
      </c>
      <c r="I160" s="98">
        <v>0.5</v>
      </c>
    </row>
    <row r="161" spans="1:9" x14ac:dyDescent="0.25">
      <c r="A161" s="17"/>
      <c r="B161" s="72"/>
      <c r="C161" s="37" t="s">
        <v>19</v>
      </c>
      <c r="D161" s="25" t="s">
        <v>258</v>
      </c>
      <c r="E161" s="99"/>
      <c r="F161" s="95" t="s">
        <v>259</v>
      </c>
      <c r="G161" s="96"/>
      <c r="H161" s="97">
        <v>1</v>
      </c>
      <c r="I161" s="98">
        <v>0.4</v>
      </c>
    </row>
    <row r="162" spans="1:9" x14ac:dyDescent="0.25">
      <c r="A162" s="17"/>
      <c r="B162" s="100"/>
      <c r="C162" s="37" t="s">
        <v>19</v>
      </c>
      <c r="D162" s="25" t="s">
        <v>260</v>
      </c>
      <c r="E162" s="70"/>
      <c r="F162" s="95" t="s">
        <v>383</v>
      </c>
      <c r="G162" s="101"/>
      <c r="H162" s="97">
        <v>1</v>
      </c>
      <c r="I162" s="98">
        <v>0.4</v>
      </c>
    </row>
    <row r="163" spans="1:9" x14ac:dyDescent="0.25">
      <c r="A163" s="17"/>
      <c r="B163" s="100"/>
      <c r="C163" s="37" t="s">
        <v>19</v>
      </c>
      <c r="D163" s="25" t="s">
        <v>261</v>
      </c>
      <c r="E163" s="70"/>
      <c r="F163" s="95" t="s">
        <v>384</v>
      </c>
      <c r="G163" s="101"/>
      <c r="H163" s="97">
        <v>1</v>
      </c>
      <c r="I163" s="98">
        <v>0.4</v>
      </c>
    </row>
    <row r="164" spans="1:9" x14ac:dyDescent="0.25">
      <c r="A164" s="17"/>
      <c r="B164" s="100"/>
      <c r="C164" s="37" t="s">
        <v>19</v>
      </c>
      <c r="D164" s="25" t="s">
        <v>262</v>
      </c>
      <c r="E164" s="70"/>
      <c r="F164" s="95" t="s">
        <v>263</v>
      </c>
      <c r="G164" s="101"/>
      <c r="H164" s="97">
        <v>1</v>
      </c>
      <c r="I164" s="98">
        <v>0.4</v>
      </c>
    </row>
    <row r="165" spans="1:9" ht="38.25" x14ac:dyDescent="0.25">
      <c r="A165" s="17"/>
      <c r="B165" s="100"/>
      <c r="C165" s="37" t="s">
        <v>19</v>
      </c>
      <c r="D165" s="25" t="s">
        <v>264</v>
      </c>
      <c r="E165" s="70"/>
      <c r="F165" s="95" t="s">
        <v>385</v>
      </c>
      <c r="G165" s="101"/>
      <c r="H165" s="97">
        <v>1</v>
      </c>
      <c r="I165" s="98">
        <v>0.8</v>
      </c>
    </row>
    <row r="166" spans="1:9" x14ac:dyDescent="0.25">
      <c r="A166" s="17">
        <v>2</v>
      </c>
      <c r="B166" s="63" t="s">
        <v>265</v>
      </c>
      <c r="C166" s="37"/>
      <c r="D166" s="101"/>
      <c r="E166" s="70"/>
      <c r="F166" s="101"/>
      <c r="G166" s="101"/>
      <c r="H166" s="102"/>
      <c r="I166" s="103"/>
    </row>
    <row r="167" spans="1:9" ht="63.75" x14ac:dyDescent="0.25">
      <c r="A167" s="17"/>
      <c r="B167" s="104"/>
      <c r="C167" s="37" t="s">
        <v>19</v>
      </c>
      <c r="D167" s="105" t="s">
        <v>266</v>
      </c>
      <c r="E167" s="106"/>
      <c r="F167" s="25" t="s">
        <v>267</v>
      </c>
      <c r="G167" s="107"/>
      <c r="H167" s="108">
        <v>4</v>
      </c>
      <c r="I167" s="98">
        <v>1.2</v>
      </c>
    </row>
    <row r="168" spans="1:9" ht="89.25" x14ac:dyDescent="0.25">
      <c r="A168" s="17"/>
      <c r="B168" s="109"/>
      <c r="C168" s="37" t="s">
        <v>19</v>
      </c>
      <c r="D168" s="25" t="s">
        <v>268</v>
      </c>
      <c r="E168" s="106"/>
      <c r="F168" s="25" t="s">
        <v>269</v>
      </c>
      <c r="G168" s="107"/>
      <c r="H168" s="108">
        <v>4</v>
      </c>
      <c r="I168" s="98">
        <v>1.6</v>
      </c>
    </row>
    <row r="169" spans="1:9" ht="38.25" x14ac:dyDescent="0.25">
      <c r="A169" s="17"/>
      <c r="B169" s="109"/>
      <c r="C169" s="37" t="s">
        <v>19</v>
      </c>
      <c r="D169" s="25" t="s">
        <v>270</v>
      </c>
      <c r="E169" s="106"/>
      <c r="F169" s="95" t="s">
        <v>271</v>
      </c>
      <c r="G169" s="107"/>
      <c r="H169" s="108">
        <v>4</v>
      </c>
      <c r="I169" s="98">
        <v>1.2</v>
      </c>
    </row>
    <row r="170" spans="1:9" x14ac:dyDescent="0.25">
      <c r="A170" s="17">
        <v>3</v>
      </c>
      <c r="B170" s="63" t="s">
        <v>272</v>
      </c>
      <c r="C170" s="37"/>
      <c r="D170" s="101"/>
      <c r="E170" s="70"/>
      <c r="F170" s="101"/>
      <c r="G170" s="101"/>
      <c r="H170" s="102"/>
      <c r="I170" s="103"/>
    </row>
    <row r="171" spans="1:9" ht="76.5" x14ac:dyDescent="0.25">
      <c r="A171" s="17"/>
      <c r="B171" s="72"/>
      <c r="C171" s="37" t="s">
        <v>19</v>
      </c>
      <c r="D171" s="64" t="s">
        <v>273</v>
      </c>
      <c r="E171" s="99"/>
      <c r="F171" s="110" t="s">
        <v>386</v>
      </c>
      <c r="G171" s="96"/>
      <c r="H171" s="111">
        <v>4</v>
      </c>
      <c r="I171" s="112">
        <v>1.2</v>
      </c>
    </row>
    <row r="172" spans="1:9" ht="25.5" x14ac:dyDescent="0.25">
      <c r="A172" s="17"/>
      <c r="B172" s="72"/>
      <c r="C172" s="37" t="s">
        <v>19</v>
      </c>
      <c r="D172" s="64" t="s">
        <v>274</v>
      </c>
      <c r="E172" s="99"/>
      <c r="F172" s="95" t="s">
        <v>387</v>
      </c>
      <c r="G172" s="96"/>
      <c r="H172" s="111">
        <v>4</v>
      </c>
      <c r="I172" s="112">
        <v>0.6</v>
      </c>
    </row>
    <row r="173" spans="1:9" ht="89.25" x14ac:dyDescent="0.25">
      <c r="A173" s="17"/>
      <c r="B173" s="72"/>
      <c r="C173" s="37" t="s">
        <v>19</v>
      </c>
      <c r="D173" s="64" t="s">
        <v>275</v>
      </c>
      <c r="E173" s="99"/>
      <c r="F173" s="95" t="s">
        <v>388</v>
      </c>
      <c r="G173" s="96"/>
      <c r="H173" s="111">
        <v>4</v>
      </c>
      <c r="I173" s="112">
        <v>1.6</v>
      </c>
    </row>
    <row r="174" spans="1:9" x14ac:dyDescent="0.25">
      <c r="A174" s="17"/>
      <c r="B174" s="72"/>
      <c r="C174" s="37" t="s">
        <v>19</v>
      </c>
      <c r="D174" s="64" t="s">
        <v>276</v>
      </c>
      <c r="E174" s="99"/>
      <c r="F174" s="25" t="s">
        <v>389</v>
      </c>
      <c r="G174" s="96"/>
      <c r="H174" s="111">
        <v>4</v>
      </c>
      <c r="I174" s="112">
        <v>0.6</v>
      </c>
    </row>
    <row r="175" spans="1:9" x14ac:dyDescent="0.25">
      <c r="A175" s="17">
        <v>4</v>
      </c>
      <c r="B175" s="113" t="s">
        <v>277</v>
      </c>
      <c r="C175" s="37"/>
      <c r="D175" s="101"/>
      <c r="E175" s="70"/>
      <c r="F175" s="101"/>
      <c r="G175" s="101"/>
      <c r="H175" s="102"/>
      <c r="I175" s="103"/>
    </row>
    <row r="176" spans="1:9" ht="76.5" x14ac:dyDescent="0.25">
      <c r="A176" s="17"/>
      <c r="B176" s="100"/>
      <c r="C176" s="37" t="s">
        <v>19</v>
      </c>
      <c r="D176" s="64" t="s">
        <v>278</v>
      </c>
      <c r="E176" s="99"/>
      <c r="F176" s="64" t="s">
        <v>279</v>
      </c>
      <c r="G176" s="96"/>
      <c r="H176" s="111">
        <v>1</v>
      </c>
      <c r="I176" s="114">
        <v>0.6</v>
      </c>
    </row>
    <row r="177" spans="1:9" ht="89.25" x14ac:dyDescent="0.25">
      <c r="A177" s="17"/>
      <c r="B177" s="100"/>
      <c r="C177" s="37" t="s">
        <v>19</v>
      </c>
      <c r="D177" s="64" t="s">
        <v>280</v>
      </c>
      <c r="E177" s="99"/>
      <c r="F177" s="64" t="s">
        <v>281</v>
      </c>
      <c r="G177" s="96"/>
      <c r="H177" s="111">
        <v>1</v>
      </c>
      <c r="I177" s="114">
        <v>1.5</v>
      </c>
    </row>
    <row r="178" spans="1:9" ht="51" x14ac:dyDescent="0.25">
      <c r="A178" s="17"/>
      <c r="B178" s="100"/>
      <c r="C178" s="37" t="s">
        <v>19</v>
      </c>
      <c r="D178" s="64" t="s">
        <v>282</v>
      </c>
      <c r="E178" s="99"/>
      <c r="F178" s="64" t="s">
        <v>283</v>
      </c>
      <c r="G178" s="96"/>
      <c r="H178" s="111">
        <v>1</v>
      </c>
      <c r="I178" s="114">
        <v>0.7</v>
      </c>
    </row>
    <row r="179" spans="1:9" ht="38.25" x14ac:dyDescent="0.25">
      <c r="A179" s="17"/>
      <c r="B179" s="100"/>
      <c r="C179" s="37" t="s">
        <v>19</v>
      </c>
      <c r="D179" s="64" t="s">
        <v>284</v>
      </c>
      <c r="E179" s="99"/>
      <c r="F179" s="64" t="s">
        <v>285</v>
      </c>
      <c r="G179" s="96"/>
      <c r="H179" s="111">
        <v>1</v>
      </c>
      <c r="I179" s="114">
        <v>1.2</v>
      </c>
    </row>
    <row r="180" spans="1:9" x14ac:dyDescent="0.25">
      <c r="A180" s="17">
        <v>5</v>
      </c>
      <c r="B180" s="113" t="s">
        <v>286</v>
      </c>
      <c r="C180" s="37"/>
      <c r="D180" s="101"/>
      <c r="E180" s="70"/>
      <c r="F180" s="101"/>
      <c r="G180" s="101"/>
      <c r="H180" s="102"/>
      <c r="I180" s="103"/>
    </row>
    <row r="181" spans="1:9" x14ac:dyDescent="0.25">
      <c r="A181" s="17"/>
      <c r="B181" s="72"/>
      <c r="C181" s="37" t="s">
        <v>19</v>
      </c>
      <c r="D181" s="64" t="s">
        <v>287</v>
      </c>
      <c r="E181" s="99"/>
      <c r="F181" s="64" t="s">
        <v>288</v>
      </c>
      <c r="G181" s="115"/>
      <c r="H181" s="116">
        <v>1</v>
      </c>
      <c r="I181" s="117">
        <v>0.6</v>
      </c>
    </row>
    <row r="182" spans="1:9" ht="76.5" x14ac:dyDescent="0.25">
      <c r="A182" s="17"/>
      <c r="B182" s="72"/>
      <c r="C182" s="37" t="s">
        <v>19</v>
      </c>
      <c r="D182" s="64" t="s">
        <v>201</v>
      </c>
      <c r="E182" s="99"/>
      <c r="F182" s="64" t="s">
        <v>289</v>
      </c>
      <c r="G182" s="115"/>
      <c r="H182" s="116">
        <v>1</v>
      </c>
      <c r="I182" s="117">
        <v>1.5</v>
      </c>
    </row>
    <row r="183" spans="1:9" ht="51" x14ac:dyDescent="0.25">
      <c r="A183" s="17"/>
      <c r="B183" s="72"/>
      <c r="C183" s="37" t="s">
        <v>19</v>
      </c>
      <c r="D183" s="64" t="s">
        <v>199</v>
      </c>
      <c r="E183" s="99"/>
      <c r="F183" s="64" t="s">
        <v>290</v>
      </c>
      <c r="G183" s="115"/>
      <c r="H183" s="116">
        <v>1</v>
      </c>
      <c r="I183" s="117">
        <v>1.2</v>
      </c>
    </row>
    <row r="184" spans="1:9" x14ac:dyDescent="0.25">
      <c r="A184" s="17"/>
      <c r="B184" s="72"/>
      <c r="C184" s="37" t="s">
        <v>19</v>
      </c>
      <c r="D184" s="64" t="s">
        <v>291</v>
      </c>
      <c r="E184" s="99"/>
      <c r="F184" s="64" t="s">
        <v>292</v>
      </c>
      <c r="G184" s="115"/>
      <c r="H184" s="116">
        <v>1</v>
      </c>
      <c r="I184" s="117">
        <v>0.7</v>
      </c>
    </row>
    <row r="185" spans="1:9" x14ac:dyDescent="0.25">
      <c r="A185" s="17">
        <v>6</v>
      </c>
      <c r="B185" s="63" t="s">
        <v>293</v>
      </c>
      <c r="C185" s="37"/>
      <c r="D185" s="101"/>
      <c r="E185" s="70"/>
      <c r="F185" s="101"/>
      <c r="G185" s="101"/>
      <c r="H185" s="102"/>
      <c r="I185" s="103"/>
    </row>
    <row r="186" spans="1:9" ht="25.5" x14ac:dyDescent="0.25">
      <c r="A186" s="17"/>
      <c r="B186" s="72"/>
      <c r="C186" s="37" t="s">
        <v>19</v>
      </c>
      <c r="D186" s="118" t="s">
        <v>294</v>
      </c>
      <c r="E186" s="99"/>
      <c r="F186" s="64" t="s">
        <v>295</v>
      </c>
      <c r="G186" s="96"/>
      <c r="H186" s="111">
        <v>3</v>
      </c>
      <c r="I186" s="114">
        <v>0.4</v>
      </c>
    </row>
    <row r="187" spans="1:9" ht="102" x14ac:dyDescent="0.25">
      <c r="A187" s="17"/>
      <c r="B187" s="72"/>
      <c r="C187" s="37" t="s">
        <v>19</v>
      </c>
      <c r="D187" s="95" t="s">
        <v>296</v>
      </c>
      <c r="E187" s="99"/>
      <c r="F187" s="64" t="s">
        <v>297</v>
      </c>
      <c r="G187" s="96"/>
      <c r="H187" s="111">
        <v>3</v>
      </c>
      <c r="I187" s="114">
        <v>1.6</v>
      </c>
    </row>
    <row r="188" spans="1:9" ht="89.25" x14ac:dyDescent="0.25">
      <c r="A188" s="17"/>
      <c r="B188" s="72"/>
      <c r="C188" s="37" t="s">
        <v>19</v>
      </c>
      <c r="D188" s="95" t="s">
        <v>298</v>
      </c>
      <c r="E188" s="99"/>
      <c r="F188" s="119" t="s">
        <v>299</v>
      </c>
      <c r="G188" s="96"/>
      <c r="H188" s="111">
        <v>3</v>
      </c>
      <c r="I188" s="114">
        <v>1.4</v>
      </c>
    </row>
    <row r="189" spans="1:9" ht="25.5" x14ac:dyDescent="0.25">
      <c r="A189" s="17"/>
      <c r="B189" s="72"/>
      <c r="C189" s="37" t="s">
        <v>19</v>
      </c>
      <c r="D189" s="95" t="s">
        <v>300</v>
      </c>
      <c r="E189" s="99"/>
      <c r="F189" s="119" t="s">
        <v>301</v>
      </c>
      <c r="G189" s="96"/>
      <c r="H189" s="111">
        <v>3</v>
      </c>
      <c r="I189" s="114">
        <v>0.6</v>
      </c>
    </row>
    <row r="190" spans="1:9" x14ac:dyDescent="0.25">
      <c r="A190" s="17">
        <v>7</v>
      </c>
      <c r="B190" s="63" t="s">
        <v>302</v>
      </c>
      <c r="C190" s="37"/>
      <c r="D190" s="101"/>
      <c r="E190" s="70"/>
      <c r="F190" s="101"/>
      <c r="G190" s="101"/>
      <c r="H190" s="102"/>
      <c r="I190" s="103"/>
    </row>
    <row r="191" spans="1:9" ht="165.75" x14ac:dyDescent="0.25">
      <c r="A191" s="17"/>
      <c r="B191" s="72"/>
      <c r="C191" s="37" t="s">
        <v>19</v>
      </c>
      <c r="D191" s="95" t="s">
        <v>303</v>
      </c>
      <c r="E191" s="17"/>
      <c r="F191" s="64" t="s">
        <v>304</v>
      </c>
      <c r="G191" s="26"/>
      <c r="H191" s="111">
        <v>7</v>
      </c>
      <c r="I191" s="114">
        <v>2</v>
      </c>
    </row>
    <row r="192" spans="1:9" ht="126.75" customHeight="1" x14ac:dyDescent="0.25">
      <c r="A192" s="17"/>
      <c r="B192" s="72"/>
      <c r="C192" s="37" t="s">
        <v>19</v>
      </c>
      <c r="D192" s="95" t="s">
        <v>305</v>
      </c>
      <c r="E192" s="17"/>
      <c r="F192" s="64" t="s">
        <v>306</v>
      </c>
      <c r="G192" s="26"/>
      <c r="H192" s="111">
        <v>4</v>
      </c>
      <c r="I192" s="114">
        <v>2</v>
      </c>
    </row>
    <row r="193" spans="1:9" x14ac:dyDescent="0.25">
      <c r="A193" s="17">
        <v>8</v>
      </c>
      <c r="B193" s="113" t="s">
        <v>307</v>
      </c>
      <c r="C193" s="37"/>
      <c r="D193" s="101"/>
      <c r="E193" s="70"/>
      <c r="F193" s="101"/>
      <c r="G193" s="101"/>
      <c r="H193" s="102"/>
      <c r="I193" s="103"/>
    </row>
    <row r="194" spans="1:9" ht="51" x14ac:dyDescent="0.25">
      <c r="A194" s="17"/>
      <c r="B194" s="72"/>
      <c r="C194" s="37" t="s">
        <v>19</v>
      </c>
      <c r="D194" s="47" t="s">
        <v>308</v>
      </c>
      <c r="E194" s="120"/>
      <c r="F194" s="64" t="s">
        <v>309</v>
      </c>
      <c r="G194" s="115"/>
      <c r="H194" s="116">
        <v>5</v>
      </c>
      <c r="I194" s="114">
        <v>1</v>
      </c>
    </row>
    <row r="195" spans="1:9" ht="38.25" x14ac:dyDescent="0.25">
      <c r="A195" s="17"/>
      <c r="B195" s="72"/>
      <c r="C195" s="37" t="s">
        <v>19</v>
      </c>
      <c r="D195" s="47" t="s">
        <v>310</v>
      </c>
      <c r="E195" s="120"/>
      <c r="F195" s="64" t="s">
        <v>311</v>
      </c>
      <c r="G195" s="115"/>
      <c r="H195" s="116">
        <v>5</v>
      </c>
      <c r="I195" s="114">
        <v>2</v>
      </c>
    </row>
    <row r="196" spans="1:9" ht="25.5" x14ac:dyDescent="0.25">
      <c r="A196" s="17"/>
      <c r="B196" s="72"/>
      <c r="C196" s="37" t="s">
        <v>19</v>
      </c>
      <c r="D196" s="47" t="s">
        <v>312</v>
      </c>
      <c r="E196" s="120"/>
      <c r="F196" s="64" t="s">
        <v>313</v>
      </c>
      <c r="G196" s="115"/>
      <c r="H196" s="116">
        <v>2</v>
      </c>
      <c r="I196" s="114">
        <v>1</v>
      </c>
    </row>
    <row r="197" spans="1:9" x14ac:dyDescent="0.25">
      <c r="A197" s="17">
        <v>9</v>
      </c>
      <c r="B197" s="63" t="s">
        <v>314</v>
      </c>
      <c r="C197" s="37"/>
      <c r="D197" s="101"/>
      <c r="E197" s="70"/>
      <c r="F197" s="101"/>
      <c r="G197" s="101"/>
      <c r="H197" s="102"/>
      <c r="I197" s="103"/>
    </row>
    <row r="198" spans="1:9" ht="51" x14ac:dyDescent="0.25">
      <c r="A198" s="17"/>
      <c r="B198" s="72"/>
      <c r="C198" s="37" t="s">
        <v>19</v>
      </c>
      <c r="D198" s="47" t="s">
        <v>315</v>
      </c>
      <c r="E198" s="120"/>
      <c r="F198" s="64" t="s">
        <v>316</v>
      </c>
      <c r="G198" s="115"/>
      <c r="H198" s="116">
        <v>2</v>
      </c>
      <c r="I198" s="114">
        <v>0.9</v>
      </c>
    </row>
    <row r="199" spans="1:9" ht="76.5" x14ac:dyDescent="0.25">
      <c r="A199" s="17"/>
      <c r="B199" s="72"/>
      <c r="C199" s="37" t="s">
        <v>19</v>
      </c>
      <c r="D199" s="47" t="s">
        <v>317</v>
      </c>
      <c r="E199" s="120"/>
      <c r="F199" s="64" t="s">
        <v>318</v>
      </c>
      <c r="G199" s="115"/>
      <c r="H199" s="116">
        <v>2</v>
      </c>
      <c r="I199" s="114">
        <v>1.2</v>
      </c>
    </row>
    <row r="200" spans="1:9" ht="38.25" x14ac:dyDescent="0.25">
      <c r="A200" s="17"/>
      <c r="B200" s="72"/>
      <c r="C200" s="37" t="s">
        <v>19</v>
      </c>
      <c r="D200" s="47" t="s">
        <v>319</v>
      </c>
      <c r="E200" s="120"/>
      <c r="F200" s="64" t="s">
        <v>320</v>
      </c>
      <c r="G200" s="115"/>
      <c r="H200" s="116">
        <v>2</v>
      </c>
      <c r="I200" s="114">
        <v>0.8</v>
      </c>
    </row>
    <row r="201" spans="1:9" ht="51" x14ac:dyDescent="0.25">
      <c r="A201" s="17"/>
      <c r="B201" s="72"/>
      <c r="C201" s="37" t="s">
        <v>19</v>
      </c>
      <c r="D201" s="47" t="s">
        <v>321</v>
      </c>
      <c r="E201" s="120"/>
      <c r="F201" s="64" t="s">
        <v>322</v>
      </c>
      <c r="G201" s="115"/>
      <c r="H201" s="116">
        <v>2</v>
      </c>
      <c r="I201" s="114">
        <v>0.9</v>
      </c>
    </row>
    <row r="202" spans="1:9" x14ac:dyDescent="0.25">
      <c r="A202" s="17"/>
      <c r="B202" s="72"/>
      <c r="C202" s="37" t="s">
        <v>19</v>
      </c>
      <c r="D202" s="47" t="s">
        <v>323</v>
      </c>
      <c r="E202" s="120"/>
      <c r="F202" s="121" t="s">
        <v>324</v>
      </c>
      <c r="G202" s="115"/>
      <c r="H202" s="116">
        <v>2</v>
      </c>
      <c r="I202" s="114">
        <v>0.2</v>
      </c>
    </row>
    <row r="203" spans="1:9" x14ac:dyDescent="0.25">
      <c r="A203" s="17">
        <v>10</v>
      </c>
      <c r="B203" s="113" t="s">
        <v>325</v>
      </c>
      <c r="C203" s="122"/>
      <c r="D203" s="107"/>
      <c r="E203" s="106"/>
      <c r="F203" s="107"/>
      <c r="G203" s="107"/>
      <c r="H203" s="123"/>
      <c r="I203" s="124"/>
    </row>
    <row r="204" spans="1:9" ht="38.25" x14ac:dyDescent="0.25">
      <c r="A204" s="17"/>
      <c r="B204" s="125"/>
      <c r="C204" s="122" t="s">
        <v>19</v>
      </c>
      <c r="D204" s="64" t="s">
        <v>326</v>
      </c>
      <c r="E204" s="120"/>
      <c r="F204" s="64" t="s">
        <v>327</v>
      </c>
      <c r="G204" s="115"/>
      <c r="H204" s="116">
        <v>1</v>
      </c>
      <c r="I204" s="114">
        <v>0.6</v>
      </c>
    </row>
    <row r="205" spans="1:9" ht="63.75" x14ac:dyDescent="0.25">
      <c r="A205" s="17"/>
      <c r="B205" s="125"/>
      <c r="C205" s="122" t="s">
        <v>19</v>
      </c>
      <c r="D205" s="64" t="s">
        <v>119</v>
      </c>
      <c r="E205" s="120"/>
      <c r="F205" s="64" t="s">
        <v>328</v>
      </c>
      <c r="G205" s="115"/>
      <c r="H205" s="116">
        <v>3</v>
      </c>
      <c r="I205" s="114">
        <v>0.6</v>
      </c>
    </row>
    <row r="206" spans="1:9" ht="102" x14ac:dyDescent="0.25">
      <c r="A206" s="17"/>
      <c r="B206" s="125"/>
      <c r="C206" s="122" t="s">
        <v>19</v>
      </c>
      <c r="D206" s="64" t="s">
        <v>199</v>
      </c>
      <c r="E206" s="120"/>
      <c r="F206" s="64" t="s">
        <v>329</v>
      </c>
      <c r="G206" s="115"/>
      <c r="H206" s="116">
        <v>3</v>
      </c>
      <c r="I206" s="114">
        <v>1.6</v>
      </c>
    </row>
    <row r="207" spans="1:9" ht="38.25" x14ac:dyDescent="0.25">
      <c r="A207" s="17"/>
      <c r="B207" s="125"/>
      <c r="C207" s="122" t="s">
        <v>19</v>
      </c>
      <c r="D207" s="64" t="s">
        <v>201</v>
      </c>
      <c r="E207" s="120"/>
      <c r="F207" s="119" t="s">
        <v>330</v>
      </c>
      <c r="G207" s="115"/>
      <c r="H207" s="116">
        <v>3</v>
      </c>
      <c r="I207" s="114">
        <v>0.8</v>
      </c>
    </row>
    <row r="208" spans="1:9" ht="38.25" x14ac:dyDescent="0.25">
      <c r="A208" s="17"/>
      <c r="B208" s="125"/>
      <c r="C208" s="122" t="s">
        <v>19</v>
      </c>
      <c r="D208" s="64" t="s">
        <v>300</v>
      </c>
      <c r="E208" s="120"/>
      <c r="F208" s="119" t="s">
        <v>331</v>
      </c>
      <c r="G208" s="115"/>
      <c r="H208" s="116">
        <v>1</v>
      </c>
      <c r="I208" s="114">
        <v>0.4</v>
      </c>
    </row>
    <row r="210" spans="6:9" ht="18.75" x14ac:dyDescent="0.25">
      <c r="F210" s="126" t="s">
        <v>332</v>
      </c>
      <c r="G210" s="126"/>
      <c r="H210" s="127"/>
      <c r="I210" s="128">
        <f>SUM(I156+I131+I10)</f>
        <v>100.00000000000001</v>
      </c>
    </row>
  </sheetData>
  <conditionalFormatting sqref="I181:I184">
    <cfRule type="expression" dxfId="3" priority="2">
      <formula>LEN(TRIM(I181))=0</formula>
    </cfRule>
  </conditionalFormatting>
  <conditionalFormatting sqref="I148:I154">
    <cfRule type="expression" dxfId="2" priority="3">
      <formula>LEN(TRIM(I148))=0</formula>
    </cfRule>
  </conditionalFormatting>
  <conditionalFormatting sqref="I147">
    <cfRule type="expression" dxfId="1" priority="4">
      <formula>LEN(TRIM(I147))=0</formula>
    </cfRule>
  </conditionalFormatting>
  <conditionalFormatting sqref="I133:I145">
    <cfRule type="expression" dxfId="0" priority="5">
      <formula>LEN(TRIM(I133))=0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33:I145 I147:I154 I181:I184 I198:I202">
      <formula1>0</formula1>
      <formula2>2</formula2>
    </dataValidation>
  </dataValidations>
  <pageMargins left="0.7" right="0.7" top="0.75" bottom="0.75" header="0.511811023622047" footer="0.511811023622047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Normal="100" workbookViewId="0">
      <selection activeCell="A7" sqref="A7"/>
    </sheetView>
  </sheetViews>
  <sheetFormatPr defaultColWidth="11" defaultRowHeight="15.75" x14ac:dyDescent="0.25"/>
  <cols>
    <col min="2" max="2" width="56.875" style="129" customWidth="1"/>
  </cols>
  <sheetData>
    <row r="1" spans="1:2" ht="27.75" customHeight="1" x14ac:dyDescent="0.25">
      <c r="A1" s="132" t="s">
        <v>333</v>
      </c>
      <c r="B1" s="132"/>
    </row>
    <row r="2" spans="1:2" ht="47.25" x14ac:dyDescent="0.25">
      <c r="A2" s="130">
        <v>1</v>
      </c>
      <c r="B2" s="131" t="s">
        <v>334</v>
      </c>
    </row>
    <row r="3" spans="1:2" ht="31.5" x14ac:dyDescent="0.25">
      <c r="A3" s="130">
        <v>2</v>
      </c>
      <c r="B3" s="131" t="s">
        <v>335</v>
      </c>
    </row>
    <row r="4" spans="1:2" ht="31.5" x14ac:dyDescent="0.25">
      <c r="A4" s="130">
        <v>3</v>
      </c>
      <c r="B4" s="131" t="s">
        <v>336</v>
      </c>
    </row>
    <row r="5" spans="1:2" ht="31.5" x14ac:dyDescent="0.25">
      <c r="A5" s="130">
        <v>4</v>
      </c>
      <c r="B5" s="131" t="s">
        <v>337</v>
      </c>
    </row>
    <row r="6" spans="1:2" ht="31.5" x14ac:dyDescent="0.25">
      <c r="A6" s="130">
        <v>5</v>
      </c>
      <c r="B6" s="131" t="s">
        <v>338</v>
      </c>
    </row>
    <row r="7" spans="1:2" ht="47.25" x14ac:dyDescent="0.25">
      <c r="A7" s="130">
        <v>6</v>
      </c>
      <c r="B7" s="131" t="s">
        <v>339</v>
      </c>
    </row>
    <row r="8" spans="1:2" ht="63" x14ac:dyDescent="0.25">
      <c r="A8" s="130">
        <v>7</v>
      </c>
      <c r="B8" s="131" t="s">
        <v>340</v>
      </c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dc:description/>
  <cp:lastModifiedBy>Белоус Лидия Николаевна</cp:lastModifiedBy>
  <cp:revision>11</cp:revision>
  <cp:lastPrinted>2024-05-08T08:35:01Z</cp:lastPrinted>
  <dcterms:created xsi:type="dcterms:W3CDTF">2022-11-09T22:53:43Z</dcterms:created>
  <dcterms:modified xsi:type="dcterms:W3CDTF">2025-02-07T09:15:46Z</dcterms:modified>
  <dc:language>ru-RU</dc:language>
</cp:coreProperties>
</file>